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BRAS 2\Dropbox\Prefeitura Municipal de Elói Mendes\Muro EM Marly Benedeti (São Cistóvão)\"/>
    </mc:Choice>
  </mc:AlternateContent>
  <bookViews>
    <workbookView xWindow="2985" yWindow="-11640" windowWidth="20730" windowHeight="11760"/>
  </bookViews>
  <sheets>
    <sheet name="Planilha Orçamentária" sheetId="7" r:id="rId1"/>
    <sheet name="Cronograma Físico-Financeiro" sheetId="6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9" i="7" l="1"/>
  <c r="J139" i="7" s="1"/>
  <c r="I138" i="7"/>
  <c r="J138" i="7" s="1"/>
  <c r="I124" i="7"/>
  <c r="J124" i="7" s="1"/>
  <c r="I125" i="7"/>
  <c r="J125" i="7" s="1"/>
  <c r="F153" i="7" l="1"/>
  <c r="F154" i="7"/>
  <c r="I154" i="7" l="1"/>
  <c r="J154" i="7" s="1"/>
  <c r="I153" i="7"/>
  <c r="J153" i="7" s="1"/>
  <c r="I127" i="7"/>
  <c r="J127" i="7" s="1"/>
  <c r="J126" i="7" s="1"/>
  <c r="D49" i="6" s="1"/>
  <c r="G49" i="6" s="1"/>
  <c r="I142" i="7"/>
  <c r="J142" i="7" s="1"/>
  <c r="I141" i="7"/>
  <c r="J141" i="7" s="1"/>
  <c r="I150" i="7"/>
  <c r="J150" i="7" s="1"/>
  <c r="I151" i="7"/>
  <c r="J151" i="7" s="1"/>
  <c r="I144" i="7"/>
  <c r="J144" i="7" s="1"/>
  <c r="I145" i="7"/>
  <c r="J145" i="7" s="1"/>
  <c r="I143" i="7"/>
  <c r="J143" i="7" s="1"/>
  <c r="J152" i="7" l="1"/>
  <c r="D57" i="6" s="1"/>
  <c r="J149" i="7"/>
  <c r="D55" i="6" s="1"/>
  <c r="I140" i="7"/>
  <c r="J140" i="7" s="1"/>
  <c r="I136" i="7"/>
  <c r="J136" i="7" s="1"/>
  <c r="I148" i="7"/>
  <c r="J148" i="7" s="1"/>
  <c r="I147" i="7"/>
  <c r="J147" i="7" s="1"/>
  <c r="I146" i="7"/>
  <c r="J146" i="7" s="1"/>
  <c r="I137" i="7"/>
  <c r="J137" i="7" s="1"/>
  <c r="I135" i="7"/>
  <c r="J135" i="7" s="1"/>
  <c r="I123" i="7"/>
  <c r="J123" i="7" s="1"/>
  <c r="I122" i="7"/>
  <c r="J122" i="7" s="1"/>
  <c r="I121" i="7"/>
  <c r="J121" i="7" s="1"/>
  <c r="I120" i="7"/>
  <c r="J120" i="7" s="1"/>
  <c r="I119" i="7"/>
  <c r="J119" i="7" s="1"/>
  <c r="I113" i="7"/>
  <c r="J113" i="7" s="1"/>
  <c r="I112" i="7"/>
  <c r="J112" i="7" s="1"/>
  <c r="I95" i="7"/>
  <c r="J95" i="7" s="1"/>
  <c r="I94" i="7"/>
  <c r="J94" i="7" s="1"/>
  <c r="I93" i="7"/>
  <c r="J93" i="7" s="1"/>
  <c r="H55" i="6" l="1"/>
  <c r="I55" i="6"/>
  <c r="K57" i="6"/>
  <c r="J57" i="6"/>
  <c r="J118" i="7"/>
  <c r="D47" i="6" s="1"/>
  <c r="J134" i="7"/>
  <c r="F42" i="7"/>
  <c r="F46" i="7"/>
  <c r="I47" i="7"/>
  <c r="I46" i="7"/>
  <c r="I45" i="7"/>
  <c r="J45" i="7" s="1"/>
  <c r="I111" i="7"/>
  <c r="J111" i="7" s="1"/>
  <c r="I116" i="7"/>
  <c r="J116" i="7" s="1"/>
  <c r="I115" i="7"/>
  <c r="J115" i="7" s="1"/>
  <c r="I157" i="7"/>
  <c r="J157" i="7" s="1"/>
  <c r="J156" i="7" s="1"/>
  <c r="I132" i="7"/>
  <c r="J132" i="7" s="1"/>
  <c r="I131" i="7"/>
  <c r="J131" i="7" s="1"/>
  <c r="I130" i="7"/>
  <c r="J130" i="7" s="1"/>
  <c r="I129" i="7"/>
  <c r="J129" i="7" s="1"/>
  <c r="I110" i="7"/>
  <c r="J110" i="7" s="1"/>
  <c r="I108" i="7"/>
  <c r="J108" i="7" s="1"/>
  <c r="I107" i="7"/>
  <c r="J107" i="7" s="1"/>
  <c r="I105" i="7"/>
  <c r="J105" i="7" s="1"/>
  <c r="I104" i="7"/>
  <c r="J104" i="7" s="1"/>
  <c r="I101" i="7"/>
  <c r="J101" i="7" s="1"/>
  <c r="I100" i="7"/>
  <c r="J100" i="7" s="1"/>
  <c r="I102" i="7"/>
  <c r="J102" i="7" s="1"/>
  <c r="I99" i="7"/>
  <c r="J99" i="7" s="1"/>
  <c r="I97" i="7"/>
  <c r="J97" i="7" s="1"/>
  <c r="I96" i="7"/>
  <c r="J96" i="7" s="1"/>
  <c r="I92" i="7"/>
  <c r="J92" i="7" s="1"/>
  <c r="I91" i="7"/>
  <c r="J91" i="7" s="1"/>
  <c r="I90" i="7"/>
  <c r="J90" i="7" s="1"/>
  <c r="I89" i="7"/>
  <c r="J89" i="7" s="1"/>
  <c r="I88" i="7"/>
  <c r="J88" i="7" s="1"/>
  <c r="I86" i="7"/>
  <c r="J86" i="7" s="1"/>
  <c r="J85" i="7" s="1"/>
  <c r="D33" i="6" s="1"/>
  <c r="I80" i="7"/>
  <c r="J80" i="7" s="1"/>
  <c r="I79" i="7"/>
  <c r="J79" i="7" s="1"/>
  <c r="I83" i="7"/>
  <c r="J83" i="7" s="1"/>
  <c r="I82" i="7"/>
  <c r="J82" i="7" s="1"/>
  <c r="I77" i="7"/>
  <c r="J77" i="7" s="1"/>
  <c r="J76" i="7" s="1"/>
  <c r="D27" i="6" s="1"/>
  <c r="I75" i="7"/>
  <c r="J75" i="7" s="1"/>
  <c r="I74" i="7"/>
  <c r="J74" i="7" s="1"/>
  <c r="I72" i="7"/>
  <c r="J72" i="7" s="1"/>
  <c r="I71" i="7"/>
  <c r="J71" i="7" s="1"/>
  <c r="I70" i="7"/>
  <c r="J70" i="7" s="1"/>
  <c r="I69" i="7"/>
  <c r="J69" i="7" s="1"/>
  <c r="I67" i="7"/>
  <c r="J67" i="7" s="1"/>
  <c r="I66" i="7"/>
  <c r="J66" i="7" s="1"/>
  <c r="I65" i="7"/>
  <c r="J65" i="7" s="1"/>
  <c r="I64" i="7"/>
  <c r="J64" i="7" s="1"/>
  <c r="I63" i="7"/>
  <c r="J63" i="7" s="1"/>
  <c r="I61" i="7"/>
  <c r="J61" i="7" s="1"/>
  <c r="I60" i="7"/>
  <c r="J60" i="7" s="1"/>
  <c r="I59" i="7"/>
  <c r="J59" i="7" s="1"/>
  <c r="I58" i="7"/>
  <c r="J58" i="7" s="1"/>
  <c r="I55" i="7"/>
  <c r="J55" i="7" s="1"/>
  <c r="I54" i="7"/>
  <c r="J54" i="7" s="1"/>
  <c r="I53" i="7"/>
  <c r="J53" i="7" s="1"/>
  <c r="I52" i="7"/>
  <c r="J52" i="7" s="1"/>
  <c r="I51" i="7"/>
  <c r="J51" i="7" s="1"/>
  <c r="I50" i="7"/>
  <c r="J50" i="7" s="1"/>
  <c r="I49" i="7"/>
  <c r="J49" i="7" s="1"/>
  <c r="I44" i="7"/>
  <c r="J44" i="7" s="1"/>
  <c r="I43" i="7"/>
  <c r="J43" i="7" s="1"/>
  <c r="I42" i="7"/>
  <c r="I41" i="7"/>
  <c r="J41" i="7" s="1"/>
  <c r="I39" i="7"/>
  <c r="J39" i="7" s="1"/>
  <c r="I38" i="7"/>
  <c r="J38" i="7" s="1"/>
  <c r="I36" i="7"/>
  <c r="J36" i="7" s="1"/>
  <c r="I35" i="7"/>
  <c r="J35" i="7" s="1"/>
  <c r="I34" i="7"/>
  <c r="J34" i="7" s="1"/>
  <c r="I33" i="7"/>
  <c r="J33" i="7" s="1"/>
  <c r="I32" i="7"/>
  <c r="J32" i="7" s="1"/>
  <c r="I30" i="7"/>
  <c r="J30" i="7" s="1"/>
  <c r="I29" i="7"/>
  <c r="J29" i="7" s="1"/>
  <c r="I28" i="7"/>
  <c r="J28" i="7" s="1"/>
  <c r="I27" i="7"/>
  <c r="J27" i="7" s="1"/>
  <c r="I26" i="7"/>
  <c r="J26" i="7" s="1"/>
  <c r="I25" i="7"/>
  <c r="J25" i="7" s="1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I11" i="7"/>
  <c r="J11" i="7" s="1"/>
  <c r="I10" i="7"/>
  <c r="J10" i="7" s="1"/>
  <c r="H33" i="6" l="1"/>
  <c r="G33" i="6"/>
  <c r="J133" i="7"/>
  <c r="D53" i="6"/>
  <c r="J27" i="6"/>
  <c r="I27" i="6"/>
  <c r="H47" i="6"/>
  <c r="G47" i="6"/>
  <c r="J155" i="7"/>
  <c r="D59" i="6"/>
  <c r="J128" i="7"/>
  <c r="J114" i="7"/>
  <c r="D45" i="6" s="1"/>
  <c r="J46" i="7"/>
  <c r="J73" i="7"/>
  <c r="D25" i="6" s="1"/>
  <c r="J42" i="7"/>
  <c r="J47" i="7"/>
  <c r="J109" i="7"/>
  <c r="D43" i="6" s="1"/>
  <c r="J37" i="7"/>
  <c r="D13" i="6" s="1"/>
  <c r="J57" i="7"/>
  <c r="D19" i="6" s="1"/>
  <c r="J106" i="7"/>
  <c r="D41" i="6" s="1"/>
  <c r="J48" i="7"/>
  <c r="D17" i="6" s="1"/>
  <c r="J18" i="7"/>
  <c r="D9" i="6" s="1"/>
  <c r="J87" i="7"/>
  <c r="J62" i="7"/>
  <c r="D21" i="6" s="1"/>
  <c r="J68" i="7"/>
  <c r="D23" i="6" s="1"/>
  <c r="J78" i="7"/>
  <c r="J9" i="7"/>
  <c r="D7" i="6" s="1"/>
  <c r="J31" i="7"/>
  <c r="D11" i="6" s="1"/>
  <c r="J98" i="7"/>
  <c r="D37" i="6" s="1"/>
  <c r="J103" i="7"/>
  <c r="D39" i="6" s="1"/>
  <c r="J17" i="6" l="1"/>
  <c r="K17" i="6"/>
  <c r="F7" i="6"/>
  <c r="J41" i="6"/>
  <c r="G21" i="6"/>
  <c r="H21" i="6"/>
  <c r="K45" i="6"/>
  <c r="J37" i="6"/>
  <c r="I37" i="6"/>
  <c r="J43" i="6"/>
  <c r="J117" i="7"/>
  <c r="D51" i="6"/>
  <c r="J81" i="7"/>
  <c r="D31" i="6" s="1"/>
  <c r="D29" i="6"/>
  <c r="I25" i="6"/>
  <c r="H25" i="6"/>
  <c r="H53" i="6"/>
  <c r="G53" i="6"/>
  <c r="I23" i="6"/>
  <c r="G23" i="6"/>
  <c r="H23" i="6"/>
  <c r="G19" i="6"/>
  <c r="J39" i="6"/>
  <c r="I39" i="6"/>
  <c r="G13" i="6"/>
  <c r="H13" i="6"/>
  <c r="I13" i="6"/>
  <c r="J13" i="6"/>
  <c r="J84" i="7"/>
  <c r="D35" i="6"/>
  <c r="H11" i="6"/>
  <c r="I11" i="6"/>
  <c r="G11" i="6"/>
  <c r="F9" i="6"/>
  <c r="H9" i="6"/>
  <c r="G9" i="6"/>
  <c r="K59" i="6"/>
  <c r="J56" i="7"/>
  <c r="J40" i="7"/>
  <c r="D15" i="6" s="1"/>
  <c r="J8" i="7"/>
  <c r="J7" i="7" l="1"/>
  <c r="G61" i="6"/>
  <c r="K31" i="6"/>
  <c r="F61" i="6"/>
  <c r="J29" i="6"/>
  <c r="K15" i="6"/>
  <c r="J15" i="6"/>
  <c r="I35" i="6"/>
  <c r="I61" i="6" s="1"/>
  <c r="H35" i="6"/>
  <c r="H61" i="6" s="1"/>
  <c r="K51" i="6"/>
  <c r="J61" i="6" l="1"/>
  <c r="J63" i="6" s="1"/>
  <c r="H63" i="6"/>
  <c r="I63" i="6"/>
  <c r="K61" i="6"/>
  <c r="G63" i="6"/>
  <c r="F63" i="6"/>
  <c r="K63" i="6" l="1"/>
  <c r="K62" i="6" s="1"/>
  <c r="J64" i="6" l="1"/>
  <c r="H62" i="6"/>
  <c r="E49" i="6"/>
  <c r="E57" i="6"/>
  <c r="K64" i="6"/>
  <c r="E55" i="6"/>
  <c r="E33" i="6"/>
  <c r="E27" i="6"/>
  <c r="E47" i="6"/>
  <c r="E41" i="6"/>
  <c r="E23" i="6"/>
  <c r="E17" i="6"/>
  <c r="E37" i="6"/>
  <c r="E19" i="6"/>
  <c r="E9" i="6"/>
  <c r="E45" i="6"/>
  <c r="E53" i="6"/>
  <c r="E21" i="6"/>
  <c r="E11" i="6"/>
  <c r="E25" i="6"/>
  <c r="E39" i="6"/>
  <c r="E7" i="6"/>
  <c r="E43" i="6"/>
  <c r="E13" i="6"/>
  <c r="E59" i="6"/>
  <c r="E35" i="6"/>
  <c r="E31" i="6"/>
  <c r="E15" i="6"/>
  <c r="E51" i="6"/>
  <c r="E29" i="6"/>
  <c r="F62" i="6"/>
  <c r="J62" i="6"/>
  <c r="H64" i="6"/>
  <c r="G62" i="6"/>
  <c r="I62" i="6"/>
  <c r="I64" i="6"/>
  <c r="F64" i="6"/>
  <c r="G64" i="6"/>
</calcChain>
</file>

<file path=xl/comments1.xml><?xml version="1.0" encoding="utf-8"?>
<comments xmlns="http://schemas.openxmlformats.org/spreadsheetml/2006/main">
  <authors>
    <author>OBRAS 2</author>
  </authors>
  <commentList>
    <comment ref="F46" authorId="0" shapeId="0">
      <text>
        <r>
          <rPr>
            <b/>
            <sz val="9"/>
            <color indexed="81"/>
            <rFont val="Segoe UI"/>
            <family val="2"/>
          </rPr>
          <t>OBRAS 2:</t>
        </r>
        <r>
          <rPr>
            <sz val="9"/>
            <color indexed="81"/>
            <rFont val="Segoe UI"/>
            <family val="2"/>
          </rPr>
          <t xml:space="preserve">
35 dos pórticos
32,50 dos mourões</t>
        </r>
      </text>
    </comment>
  </commentList>
</comments>
</file>

<file path=xl/sharedStrings.xml><?xml version="1.0" encoding="utf-8"?>
<sst xmlns="http://schemas.openxmlformats.org/spreadsheetml/2006/main" count="714" uniqueCount="317">
  <si>
    <t>PREFEITURA DE ELÓI MENDES - MG
SECRETARIA MUNICIPAL DE OBRAS PÚBLICAS E SERVIÇOS URBANOS</t>
  </si>
  <si>
    <t>OBRA</t>
  </si>
  <si>
    <t>UND. DE MEDIDA</t>
  </si>
  <si>
    <t>QUANTIDADE</t>
  </si>
  <si>
    <t>FONTE</t>
  </si>
  <si>
    <t>CÓDIGO</t>
  </si>
  <si>
    <t>ITEM</t>
  </si>
  <si>
    <t>DESCRIÇÃO</t>
  </si>
  <si>
    <t>SERVIÇO</t>
  </si>
  <si>
    <t>BDI (%)</t>
  </si>
  <si>
    <t>PREÇO TOTAL (R$)</t>
  </si>
  <si>
    <t>PREÇO UNITÁRIO 
(SEM BDI) (R$)</t>
  </si>
  <si>
    <t>PREÇO UNITÁRIO 
(COM BDI) (R$)</t>
  </si>
  <si>
    <t>EXECUÇÃO DE LINHAS DE REFERÊNCIA EM GABARITO OU CAVALETE. AF_03/2024</t>
  </si>
  <si>
    <t>M</t>
  </si>
  <si>
    <t>M³</t>
  </si>
  <si>
    <t>VALORES (COM DESONERAÇÃO)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</si>
  <si>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</si>
  <si>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ED-28427</t>
  </si>
  <si>
    <t>UN.</t>
  </si>
  <si>
    <t>M²</t>
  </si>
  <si>
    <t>02.23.03</t>
  </si>
  <si>
    <t>REMOÇÃO DE ALAMBRADO</t>
  </si>
  <si>
    <t>DEMOLIÇÃO DE PILARES E VIGAS EM CONCRETO ARMADO, DE FORMA MECANIZADA COM MARTELETE, SEM REAPROVEITAMENTO. 
AF_09/2023</t>
  </si>
  <si>
    <t>LOCAÇÃO COM CAVALETE COM ALTURA DE 1,00 M - 
2 UTILIZAÇÕES. AF_03/2024</t>
  </si>
  <si>
    <t>TAPUME FIXO DE PROTEÇÃO PARA FECHAMENTO DE OBRA EM TELHA METÁLICA GALVANIZADA, TIPO TRAPEZOIDAL, ESP. 0,5MM, COM MÓDULO NA DIMENSÃO DE (300X220)CM, COM REAPROVEITAMENTO, EXCLUSIVE PINTURA ESMALTE, INCLUSIVE PONTALETE E FIXAÇÃO</t>
  </si>
  <si>
    <t>ED-29823</t>
  </si>
  <si>
    <t>1.1</t>
  </si>
  <si>
    <t>1.2</t>
  </si>
  <si>
    <t>1.3</t>
  </si>
  <si>
    <t>1.4</t>
  </si>
  <si>
    <t>1.5</t>
  </si>
  <si>
    <t>1.6</t>
  </si>
  <si>
    <t>02.27.01</t>
  </si>
  <si>
    <t>02.28.03</t>
  </si>
  <si>
    <t>CARGA MANUAL DE MATERIAL DEMOLIDO SOBRE CAMINHÃO</t>
  </si>
  <si>
    <t>TRANSPORTE DE MATERIAL DEMOLIDO EM CAMINHÃO, 2KM &lt; DMT &lt;= 5KM</t>
  </si>
  <si>
    <t>M³.KM</t>
  </si>
  <si>
    <t>ESCAVAÇÃO MANUAL DE VALAS H &lt;= 1,5M</t>
  </si>
  <si>
    <t>03.17.01</t>
  </si>
  <si>
    <t>PERFURAÇÃO MANUAL DE ESTACA TIPO BROCA A TRADO,
INCLUSIVE AFASTAMENTO, EXCLUSIVE ARMAÇÃO, CONCRETO ESTRUTURAL, TRANSPORTE E RETIRADA DO MATERIAL ESCAVADO</t>
  </si>
  <si>
    <t>ED-29801</t>
  </si>
  <si>
    <t>ESCAVAÇÃO MANUAL PARA BLOCO DE COROAMENTO OU SAPATA (SEM ESCAVAÇÃO PARA COLOCAÇÃO DE
FÔRMAS). AF_01/2024</t>
  </si>
  <si>
    <t>LASTRO DE CONCRETO MAGRO, INCLUSIVE
TRANSPORTE, LANÇAMENTO E ADENSAMENTO</t>
  </si>
  <si>
    <t>ED-49812</t>
  </si>
  <si>
    <t>FORNECIMENTO DE CONCRETO ESTRUTURAL, PREPARADO EM OBRA COM BETONEIRA, COM FCK 25MPA, INCLUSIVE
LANÇAMENTO, ADENSAMENTO E ACABAMENTO (FUNDAÇÃO)</t>
  </si>
  <si>
    <t>ED-49787</t>
  </si>
  <si>
    <t>AÇO CA-50 D= 8,0MM, CORTE, DOBRA E COLOCAÇÃO EM FUNDAÇÃO REF 96545</t>
  </si>
  <si>
    <t>04.15.42</t>
  </si>
  <si>
    <t>KG</t>
  </si>
  <si>
    <t>CINTA DE AMARRAÇÃO DE ALVENARIA MOLDADA IN LOCO COM UTILIZAÇÃO DE BLOCOS CANALETA, ESPESSURA
DE *15* CM. AF_03/2024</t>
  </si>
  <si>
    <t>ED-48195</t>
  </si>
  <si>
    <t>ALVENARIA DE VEDAÇÃO COM BLOCO DE CONCRETO, ESP. 14CM, INCLUSIVE ARGAMASSA PARA ASSENTAMENTO</t>
  </si>
  <si>
    <t>2.2</t>
  </si>
  <si>
    <t>2.3</t>
  </si>
  <si>
    <t>2.4</t>
  </si>
  <si>
    <t>2.5</t>
  </si>
  <si>
    <t>2.6</t>
  </si>
  <si>
    <t>2.7</t>
  </si>
  <si>
    <t>SERVIÇOS PRELIMINARES</t>
  </si>
  <si>
    <t>INFRAESTRUTURA</t>
  </si>
  <si>
    <t>SUPRAESTRUTURA</t>
  </si>
  <si>
    <t>ALVENARIA</t>
  </si>
  <si>
    <t>ALVENARIA BLOCO DE CONCRETO, E = 15CM, APARENTE</t>
  </si>
  <si>
    <t>40.30.36</t>
  </si>
  <si>
    <t>ARMAÇÃO AÇO CA-50 D= 8,0MM (EXCETO LAJES), INCLUSIVE CORTE, DOBRA E COLOCAÇÃO EM ESTRUTURA</t>
  </si>
  <si>
    <t>06.03.42</t>
  </si>
  <si>
    <t>REATERRO MANUAL DE VALAS</t>
  </si>
  <si>
    <t>40.32.30</t>
  </si>
  <si>
    <t>3.1</t>
  </si>
  <si>
    <t>ED-31567</t>
  </si>
  <si>
    <t>ARMAÇÃO AÇO CA-60 D= 4,2MM (EXCETO LAJES), INCLUSIVE CORTE, DOBRA E COLOCAÇÃO EM ESTRUTURA</t>
  </si>
  <si>
    <t>06.03.31</t>
  </si>
  <si>
    <t>ED-49619</t>
  </si>
  <si>
    <t>FORNECIMENTO DE CONCRETO ESTRUTURAL, PREPARADO EM OBRA, COM FCK 25MPA, INCLUSIVE LANÇAMENTO,
ADENSAMENTO E ACABAMENTO</t>
  </si>
  <si>
    <t>CINTA DE AMARRAÇÃO DE ALVENARIA MOLDADA IN LOCO COM UTILIZAÇÃO DE BLOCOS CANALETA, ESPESSURA DE *15* CM. AF_03/2024</t>
  </si>
  <si>
    <t>FÔRMA E DESFORMA PARA PILAR DE MADEIRA
COM TÁBUA E SARRAFO, REAPROVEITAMENTO (3X), EXCLUSIVE ESCORAMENTO</t>
  </si>
  <si>
    <t>CHAPÉU DE MURO PADRÃO SUCECAP</t>
  </si>
  <si>
    <t>07.39.01</t>
  </si>
  <si>
    <t>3.2</t>
  </si>
  <si>
    <t>3.3</t>
  </si>
  <si>
    <t>3.4</t>
  </si>
  <si>
    <t>4.1</t>
  </si>
  <si>
    <t>SEINFRA
07/2025</t>
  </si>
  <si>
    <t>SUDECAP
07/2025</t>
  </si>
  <si>
    <t>SINAPI
08/2025</t>
  </si>
  <si>
    <t>REMOÇÃO DE MEIO-FIO PRÉ-MOLDADO DE CONCRETO</t>
  </si>
  <si>
    <t>02.15.01</t>
  </si>
  <si>
    <t>CARGA MANUAL SOBRE CAMINHÕES</t>
  </si>
  <si>
    <t>40.32.40</t>
  </si>
  <si>
    <t>TRANSPORTE DE MATERIAL DE QUALQUER NATUREZA, 2KM &lt; DMT &lt;= 5KM</t>
  </si>
  <si>
    <t>03.13.03</t>
  </si>
  <si>
    <t>ED-51110</t>
  </si>
  <si>
    <t>ESCAVAÇÃO MANUAL DE TERRA (DESATERRO
MANUAL), INCLUSIVE DESCARGA LATERAL, EXCLUSIVE RETIRADA E
TRANSPORTE DO MATERIAL ESCAVADO</t>
  </si>
  <si>
    <t>ED-48196</t>
  </si>
  <si>
    <t>ALVENARIA DE VEDAÇÃO COM BLOCO DE
CONCRETO, ESP. 19CM, INCLUSIVE ARGAMASSA PARA
ASSENTAMENTO</t>
  </si>
  <si>
    <t>ARMAÇÃO AÇO CA-60 D= 5,0MM (EXCETO LAJES), INCLUSIVE CORTE, DOBRA E COLOCAÇÃO EM ESTRUTURA</t>
  </si>
  <si>
    <t>ARMAÇÃO AÇO CA-50 D= 10,0MM (EXCETO LAJES), INCLUSIVE CORTE, DOBRA E COLOCAÇÃO EM ESTRUTURA</t>
  </si>
  <si>
    <t>06.03.32</t>
  </si>
  <si>
    <t>06.03.43</t>
  </si>
  <si>
    <t>REATERRO MANUAL DE VALA, INCLUSIVE
ESPALHAMENTO E COMPACTAÇÃO MANUAL COM SOQUETE</t>
  </si>
  <si>
    <t>ED-51120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</si>
  <si>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</si>
  <si>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</si>
  <si>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</si>
  <si>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</si>
  <si>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</si>
  <si>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</si>
  <si>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</si>
  <si>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</si>
  <si>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</si>
  <si>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</si>
  <si>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</si>
  <si>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</si>
  <si>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</si>
  <si>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</si>
  <si>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</si>
  <si>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</si>
  <si>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</si>
  <si>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1.3.1</t>
  </si>
  <si>
    <t>1.3.2</t>
  </si>
  <si>
    <t>1.3.3</t>
  </si>
  <si>
    <t>1.3.4</t>
  </si>
  <si>
    <t>1.4.1</t>
  </si>
  <si>
    <t>1.4.2</t>
  </si>
  <si>
    <t>2.1</t>
  </si>
  <si>
    <t>2.1.1</t>
  </si>
  <si>
    <t>2.1.2</t>
  </si>
  <si>
    <t>2.1.3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</si>
  <si>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</si>
  <si>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</si>
  <si>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</si>
  <si>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</si>
  <si>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</si>
  <si>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</si>
  <si>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</si>
  <si>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</si>
  <si>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2.4.1</t>
  </si>
  <si>
    <t>2.4.2</t>
  </si>
  <si>
    <t>3.1.1</t>
  </si>
  <si>
    <t>3.2.1</t>
  </si>
  <si>
    <t>3.2.2</t>
  </si>
  <si>
    <t>3.2.3</t>
  </si>
  <si>
    <t>3.2.4</t>
  </si>
  <si>
    <t>3.2.5</t>
  </si>
  <si>
    <t>3.2.6</t>
  </si>
  <si>
    <t>3.3.3</t>
  </si>
  <si>
    <t>3.3.4</t>
  </si>
  <si>
    <t>3.3.1</t>
  </si>
  <si>
    <t>3.3.2</t>
  </si>
  <si>
    <t>3.4.1</t>
  </si>
  <si>
    <t>3.4.2</t>
  </si>
  <si>
    <t>CANALETA PARA DRENAGEM</t>
  </si>
  <si>
    <t>2.5.1</t>
  </si>
  <si>
    <t>CANALETA MEIA CANA PRÉ-MOLDADA DE CONCRETO (D = 30 CM) - FORNECIMENTO E INSTALAÇÃO. AF_05/2025</t>
  </si>
  <si>
    <t>PINTURA COM TINTA ACRÍLICA FOSCA EM PAREDES EXTERNAS, APLICAÇÃO MANUAL, DUAS DEMÃOS REF 95626</t>
  </si>
  <si>
    <t>17.03.21</t>
  </si>
  <si>
    <t>1.5.1</t>
  </si>
  <si>
    <t>APLICAÇÃO MANUAL DE FUNDO PREPARADOR DE SUPERFÍCIE EM PAREDES EXTERNAS REF 88415</t>
  </si>
  <si>
    <t>17.03.07</t>
  </si>
  <si>
    <t>PINTURA DO MURO E PORTÕES</t>
  </si>
  <si>
    <t>PREPARO DA SUPERFÍCIE METÁLICA PARA PINTURA - LIXAMENTO MANUAL REF 100717</t>
  </si>
  <si>
    <t>PINTURA COM ESMALTE SINTÉTICO ALTO BRILHO EM SUPERFÍCIE METÁLICA, EXCETO PERFIL, APLICAÇÃO MANUAL, DUAS DEMÃOS REF 100760</t>
  </si>
  <si>
    <t>17.08.01</t>
  </si>
  <si>
    <t>17.08.24</t>
  </si>
  <si>
    <t>1.5.2</t>
  </si>
  <si>
    <t>1.5.3</t>
  </si>
  <si>
    <t>1.5.4</t>
  </si>
  <si>
    <t>4.1.1</t>
  </si>
  <si>
    <t>4.1.2</t>
  </si>
  <si>
    <t>4.1.3</t>
  </si>
  <si>
    <t>4.1.4</t>
  </si>
  <si>
    <t>PINTURA DA MURETA E MURO DE CONTENÇÃO</t>
  </si>
  <si>
    <t>1.6.1</t>
  </si>
  <si>
    <t>DEMOLIÇÃO DE CONCRETO SIMPLES - COM EQUIPAMENTO ELÉTRICO</t>
  </si>
  <si>
    <t>02.13.02</t>
  </si>
  <si>
    <t>1.6.2</t>
  </si>
  <si>
    <t>1.6.3</t>
  </si>
  <si>
    <t>1.6.4</t>
  </si>
  <si>
    <t>2.6.1</t>
  </si>
  <si>
    <t>2.6.2</t>
  </si>
  <si>
    <t>5.1</t>
  </si>
  <si>
    <t>LIMPEZA GERAL DA OBRA</t>
  </si>
  <si>
    <t>ED-50266</t>
  </si>
  <si>
    <t>LIMPEZA FINAL PARA ENTREGA DA OBRA</t>
  </si>
  <si>
    <t>1. CONSTRUÇÃO DE MURO DE VEDAÇÃO EM BLOCOS DE CONCRETO APARENTES COM ACABAMENTO EM TINTA ACRÍLICA</t>
  </si>
  <si>
    <t>1.3.5</t>
  </si>
  <si>
    <t>1.2.12</t>
  </si>
  <si>
    <t>09.08.05</t>
  </si>
  <si>
    <t>IMPERMEABILIZAÇÃO COM EMULSÃO ASFÁLTICA, 2 DEMÃOS REF 98557</t>
  </si>
  <si>
    <t>APLICAÇÃO MANUAL DE FUNDO SELADOR ACRÍLICO EM PAREDES EXTERNAS REF 88415</t>
  </si>
  <si>
    <t>17.03.05</t>
  </si>
  <si>
    <t>PINTURA DE MEIO FIO, COM TINTA ACRÍLICA, DUAS DEMÃOS</t>
  </si>
  <si>
    <t>17.06.31</t>
  </si>
  <si>
    <t>1.6.5</t>
  </si>
  <si>
    <t>COMPACTAÇÃO MECÂNICA DE SOLO PARA EXECUÇÃO DE RADIER, PISO DE CONCRETO OU LAJE SOBRE SOLO, COM COMPACTADOR DE SOLOS TIPO PLACA VIBRATÓRIA. AF_09/2021</t>
  </si>
  <si>
    <t>1.6.6</t>
  </si>
  <si>
    <t>2. CONSTRUÇÃO DE MURETA E CANALETA PARA CAPTAÇÃO DE ÁGUA E TERRA PROVENIENTES DO TALUDE</t>
  </si>
  <si>
    <t>REMOÇÃO DO TAPUME, DEMOLIÇÃO E RECONSTRUÇÃO DA CALÇADA</t>
  </si>
  <si>
    <t>1.6.7</t>
  </si>
  <si>
    <t>REMOÇÃO DE TAPUME/ CHAPAS METÁLICAS E DE MADEIRA, DE FORMA MANUAL, SEM REAPROVEITAMENTO.
AF_09/2023</t>
  </si>
  <si>
    <t>2.2.5</t>
  </si>
  <si>
    <t>3.5</t>
  </si>
  <si>
    <t>3.5.1</t>
  </si>
  <si>
    <t>3.5.2</t>
  </si>
  <si>
    <t>RECONSTRUÇÃO DO PISO DE CONCRETO A FRENTE DA MURETA</t>
  </si>
  <si>
    <t>3. CONSTRUÇÃO DE MURO DE CONTENÇÃO PARA O TALUDE</t>
  </si>
  <si>
    <t>3.2.7</t>
  </si>
  <si>
    <t>RECONSTRUÇÃO DO PISO DE CONCRETO A FRENTE DO MURO DE CONTENÇÃO</t>
  </si>
  <si>
    <t>3.6</t>
  </si>
  <si>
    <t>3.6.1</t>
  </si>
  <si>
    <t>2.7.1</t>
  </si>
  <si>
    <t>2.7.2</t>
  </si>
  <si>
    <t>PLANILHA ORÇAMENTÁRIA</t>
  </si>
  <si>
    <t>1.1.7</t>
  </si>
  <si>
    <t>1.1.8</t>
  </si>
  <si>
    <t>2.1.4</t>
  </si>
  <si>
    <t>4. RESTAURAÇÕES E ADEQUAÇÕES DA ESCOLA</t>
  </si>
  <si>
    <t>%</t>
  </si>
  <si>
    <t>PERÍODO (MESES)</t>
  </si>
  <si>
    <t>6. LIMPEZA</t>
  </si>
  <si>
    <t>6.1</t>
  </si>
  <si>
    <t>6.1.1</t>
  </si>
  <si>
    <t>VALOR (R$)</t>
  </si>
  <si>
    <t>SUB ITEM</t>
  </si>
  <si>
    <t>3.7</t>
  </si>
  <si>
    <t>3.7.1</t>
  </si>
  <si>
    <t>PINTURA DO MURO DE CONTENÇÃO</t>
  </si>
  <si>
    <t>PINTURA DA MURETA</t>
  </si>
  <si>
    <t>3.7.2</t>
  </si>
  <si>
    <t>IMPERMEABILIZAÇÃO DO MURO DE CONTENÇÃO E REATERRO</t>
  </si>
  <si>
    <t>3.6.2</t>
  </si>
  <si>
    <t>VALOR PARCIAL</t>
  </si>
  <si>
    <t>PERCENTUAL PARCIAL</t>
  </si>
  <si>
    <t>VALOR ACUMULADO</t>
  </si>
  <si>
    <t>PECENTUAL ACUMULADO</t>
  </si>
  <si>
    <t>PINTURA DO MURO, PORTÕES, PÓRTICOS E MOURÕES DE CONCRETO</t>
  </si>
  <si>
    <t>1.5.5</t>
  </si>
  <si>
    <t>DEMOLIÇÃO DE REVESTIMENTO CERÂMICO, DE FORMA MECANIZADA COM MARTELETE, SEM REAPROVEITAMENTO.
AF_09/2023</t>
  </si>
  <si>
    <t>REVESTIMENTO EM CIMENTO QUEIMADO E VERNIZ, MATERIAL E APLICAÇÃO</t>
  </si>
  <si>
    <t>1.5.6</t>
  </si>
  <si>
    <t>1.5.7</t>
  </si>
  <si>
    <t>ORÇAMENTO</t>
  </si>
  <si>
    <t>10/2025</t>
  </si>
  <si>
    <t>3.2.8</t>
  </si>
  <si>
    <t>3.2.9</t>
  </si>
  <si>
    <t>3.2.10</t>
  </si>
  <si>
    <t>3.6.3</t>
  </si>
  <si>
    <t>3.6.4</t>
  </si>
  <si>
    <t>IMPERMEABILIZAÇÃO DO MURO DE CONTENÇÃO, REATERRO E TRANSPORTE DE MATERIAL PARA DESCARTE</t>
  </si>
  <si>
    <t>TROCA DE ESQUADRIAS EM MADEIRA (REMOÇÃO E REASSENTAMENTO DE PORTAS)</t>
  </si>
  <si>
    <t>02.06.01</t>
  </si>
  <si>
    <t>REMOÇÃO DE ESQUADRIA MADEIRA DE PORTA OU JANELA, INCLUSIVE MARCO E ALIZAR</t>
  </si>
  <si>
    <t>12.06.03</t>
  </si>
  <si>
    <t>PORTA COMPLETA (PORTA COM DOBRADIÇAS, MARCO, ALIZAR E FECHADURA) 80X210CM, FORNECIMENTO E INSTALAÇÃO REF 90843</t>
  </si>
  <si>
    <t>APLICAÇÃO MANUAL DE FUNDO PREPARADOR EM PAREDES INTERNAS REF 88485</t>
  </si>
  <si>
    <t>17.04.08</t>
  </si>
  <si>
    <t>EMASSAMENTO COM MASSA PVA E LIXAMENTO EM PAREDES INTERNAS, DUAS DEMÃOS REF 88497</t>
  </si>
  <si>
    <t>17.04.04</t>
  </si>
  <si>
    <t>PINTURA COM TINTA ACRÍLICA FOSCA EM PAREDES INTERNAS, APLICAÇÃO MANUAL, DUAS DEMÃOS REF 88489</t>
  </si>
  <si>
    <t>17.04.22</t>
  </si>
  <si>
    <t>4.1.5</t>
  </si>
  <si>
    <t>5. ADEQUAÇÕES DO CEMEI</t>
  </si>
  <si>
    <t>5.1.1</t>
  </si>
  <si>
    <t>5.1.2</t>
  </si>
  <si>
    <t>5.1.3</t>
  </si>
  <si>
    <t>5.1.4</t>
  </si>
  <si>
    <t>5.1.5</t>
  </si>
  <si>
    <t>FNDE 248</t>
  </si>
  <si>
    <t>DEMOLIÇÃO DE ALVENARIA PARA QUALQUER TIPO DE BLOCO, DE FORMA MECANIZADA, SEM
REAPROVEITAMENTO. AF_09/2023</t>
  </si>
  <si>
    <t>PORTA METÁLICA EM CHAPA DOBRADA,
DIMENSÃO (80X210)CM, TIPO DE ABRIR, UMA (1) FOLHA, INCLUSIVE ESTRUTURA, DOBRADIÇA E MARCO, EXCLUSIVE FECHADURA E PINTURA</t>
  </si>
  <si>
    <t>ED-50973</t>
  </si>
  <si>
    <t>REMOÇÃO MANUAL DE BANCADA DE PEDRA (MÁRMORE, GRANITO, ARDÓSIA, MARMORITE, ETC.), COM REAPROVEITAMENTO, INCLUSIVE RASGO EM ALVENARIA, REMOÇÃO DE ACESSÓRIOS DE FIXAÇÃO, AFASTAMENTO E EMPILHAMENTO, EXCLUSIVE TRANSPORTE E RETIRADA DO MATERIAL REMOVIDO NÃO REAPROVEITÁVEL</t>
  </si>
  <si>
    <t>ED-48437</t>
  </si>
  <si>
    <t>REMOÇÃO DE METAIS COMUNS (CONDUÍTE, SIFÃO, REGISTRO, TORNEIRA)</t>
  </si>
  <si>
    <t>02.21.03</t>
  </si>
  <si>
    <t>PM4 - KIT DE PORTA DE MADEIRA COM VISOR DE VIDRO, 80X210CM (ESPESSURA DE 3CM), PADRÃO POPULAR, ITENS INCLUSOS: DOBRADIÇAS, MONTAGEM E INSTALAÇÃO DE BATENTE, FECHADURA COM EXECUÇÃO DO FURO - FORNECIMENTO E INSTALAÇÃO. (UN)</t>
  </si>
  <si>
    <t>5.2</t>
  </si>
  <si>
    <t>VIDRO TEMPERADO, E = 6 MM, ENCAIXADO EM PERFIL U, FORNECIMENTO E INSTALAÇÃO REF 102179</t>
  </si>
  <si>
    <t>16.02.50</t>
  </si>
  <si>
    <t>5.2.1</t>
  </si>
  <si>
    <t>5.2.2</t>
  </si>
  <si>
    <t>4.2</t>
  </si>
  <si>
    <t>4.2.1</t>
  </si>
  <si>
    <t>INSTALAÇÃO DE TELA NOS RALOS SANITÁRIOS</t>
  </si>
  <si>
    <t>INSTALAÇÃO DE VIDRO NOS PÓRTICOS E TELA NOS RALOS SANITÁRIOS</t>
  </si>
  <si>
    <t>5.3</t>
  </si>
  <si>
    <t>LIMPEZA DE SUPERFÍCIE COM JATO DE ALTA PRESSÃO. AF_04/2019</t>
  </si>
  <si>
    <t>REVESTIMENTO COM CERÂMICA APLICADO EM
PAREDE, ACABAMENTO ESMALTADO, AMBIENTE INTERNO/EXTERNO, PADRÃO EXTRA, DIMENSÃO DA PEÇA ATÉ 2025 CM2, PEI III, ASSENTAMENTO COM ARGAMASSA INDUSTRIALIZADA, INCLUSIVE REJUNTAMENTO</t>
  </si>
  <si>
    <t>ED-9081</t>
  </si>
  <si>
    <t>5.1.6</t>
  </si>
  <si>
    <t>5.1.7</t>
  </si>
  <si>
    <t>5.1.8</t>
  </si>
  <si>
    <t>5.1.9</t>
  </si>
  <si>
    <t>5.1.10</t>
  </si>
  <si>
    <t>5.1.11</t>
  </si>
  <si>
    <t>5.1.12</t>
  </si>
  <si>
    <t>5.3.1</t>
  </si>
  <si>
    <t>5.3.2</t>
  </si>
  <si>
    <t>4.1.6</t>
  </si>
  <si>
    <t>4.1.7</t>
  </si>
  <si>
    <t>LIXAMENTO DE MADEIRA PARA APLICAÇÃO DE FUNDO OU PINTURA. AF_01/2021</t>
  </si>
  <si>
    <t>PINTURA TINTA DE ACABAMENTO (PIGMENTADA) ESMALTE SINTÉTICO BRILHANTE EM MADEIRA, 3 DEMÃOS.
AF_01/2021</t>
  </si>
  <si>
    <t>PINTURA DA FACHADA DA ESCOLA</t>
  </si>
  <si>
    <t>4.3</t>
  </si>
  <si>
    <t>4.3.1</t>
  </si>
  <si>
    <t>4.3.2</t>
  </si>
  <si>
    <t>4.3.3</t>
  </si>
  <si>
    <t>4.3.4</t>
  </si>
  <si>
    <t>FNDE 2025</t>
  </si>
  <si>
    <t>5.1.13</t>
  </si>
  <si>
    <t>5.1.14</t>
  </si>
  <si>
    <t xml:space="preserve">INSTALAÇÃO DE TELA METÁLICA GALVANIZADA TIPO CHAPA EXPANDIDA (MALHA 5x9mm) NOS RALOS, FORNECIMENTO E INSTALAÇÃO </t>
  </si>
  <si>
    <t>ASSENTAMENTO DE REVESTIMENTO CERÂMICO EM ALVENARIA NOS SOLÁRIOS</t>
  </si>
  <si>
    <t>TROCA DE ESQUADRIAS EM MADEIRA</t>
  </si>
  <si>
    <t xml:space="preserve">CONSTRUÇÕES E ADEQUAÇÕES DA E.M. PROF.ª MARLY BENEDETI PINELI E CEMEI PROINFÂNCIA DR. JOÃO ALVES P. PENHA </t>
  </si>
  <si>
    <t>_________________________________________
Bruno Ambrósio Coelho
Engenheiro Civil - CREA 325.624 - MG
Diretor de Engenharia da Secretaria de Educação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</si>
</sst>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4" fontId="3" fillId="2" borderId="12" xfId="0" applyNumberFormat="1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4" fontId="3" fillId="5" borderId="2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4" fontId="3" fillId="8" borderId="18" xfId="0" applyNumberFormat="1" applyFont="1" applyFill="1" applyBorder="1" applyAlignment="1">
      <alignment horizontal="right" vertical="center"/>
    </xf>
    <xf numFmtId="4" fontId="3" fillId="7" borderId="24" xfId="0" applyNumberFormat="1" applyFont="1" applyFill="1" applyBorder="1" applyAlignment="1">
      <alignment horizontal="right" vertical="center"/>
    </xf>
    <xf numFmtId="4" fontId="3" fillId="10" borderId="24" xfId="0" applyNumberFormat="1" applyFont="1" applyFill="1" applyBorder="1" applyAlignment="1">
      <alignment horizontal="right" vertical="center"/>
    </xf>
    <xf numFmtId="4" fontId="3" fillId="9" borderId="18" xfId="0" applyNumberFormat="1" applyFont="1" applyFill="1" applyBorder="1" applyAlignment="1">
      <alignment horizontal="righ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9" fontId="1" fillId="8" borderId="5" xfId="0" applyNumberFormat="1" applyFont="1" applyFill="1" applyBorder="1" applyAlignment="1">
      <alignment horizontal="center" vertical="center"/>
    </xf>
    <xf numFmtId="9" fontId="1" fillId="8" borderId="1" xfId="0" applyNumberFormat="1" applyFont="1" applyFill="1" applyBorder="1" applyAlignment="1">
      <alignment horizontal="center" vertical="center"/>
    </xf>
    <xf numFmtId="9" fontId="1" fillId="8" borderId="8" xfId="0" applyNumberFormat="1" applyFont="1" applyFill="1" applyBorder="1" applyAlignment="1">
      <alignment horizontal="center" vertical="center"/>
    </xf>
    <xf numFmtId="9" fontId="1" fillId="8" borderId="6" xfId="0" applyNumberFormat="1" applyFont="1" applyFill="1" applyBorder="1" applyAlignment="1">
      <alignment horizontal="center" vertical="center"/>
    </xf>
    <xf numFmtId="9" fontId="1" fillId="8" borderId="9" xfId="0" applyNumberFormat="1" applyFont="1" applyFill="1" applyBorder="1" applyAlignment="1">
      <alignment horizontal="center" vertical="center"/>
    </xf>
    <xf numFmtId="9" fontId="1" fillId="4" borderId="1" xfId="0" applyNumberFormat="1" applyFont="1" applyFill="1" applyBorder="1" applyAlignment="1">
      <alignment horizontal="center" vertical="center"/>
    </xf>
    <xf numFmtId="9" fontId="1" fillId="9" borderId="1" xfId="0" applyNumberFormat="1" applyFont="1" applyFill="1" applyBorder="1" applyAlignment="1">
      <alignment horizontal="center" vertical="center"/>
    </xf>
    <xf numFmtId="2" fontId="1" fillId="3" borderId="14" xfId="0" applyNumberFormat="1" applyFont="1" applyFill="1" applyBorder="1" applyAlignment="1">
      <alignment horizontal="center" vertical="center"/>
    </xf>
    <xf numFmtId="17" fontId="1" fillId="0" borderId="14" xfId="0" applyNumberFormat="1" applyFont="1" applyBorder="1" applyAlignment="1">
      <alignment horizontal="center" vertical="center" wrapText="1"/>
    </xf>
    <xf numFmtId="17" fontId="1" fillId="0" borderId="14" xfId="0" quotePrefix="1" applyNumberFormat="1" applyFont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vertical="center"/>
    </xf>
    <xf numFmtId="0" fontId="3" fillId="2" borderId="38" xfId="0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vertical="center"/>
    </xf>
    <xf numFmtId="17" fontId="1" fillId="0" borderId="8" xfId="0" applyNumberFormat="1" applyFont="1" applyBorder="1" applyAlignment="1">
      <alignment horizontal="center" vertical="center" wrapText="1"/>
    </xf>
    <xf numFmtId="17" fontId="1" fillId="0" borderId="8" xfId="0" quotePrefix="1" applyNumberFormat="1" applyFont="1" applyBorder="1" applyAlignment="1">
      <alignment horizontal="center" vertical="center"/>
    </xf>
    <xf numFmtId="4" fontId="3" fillId="4" borderId="39" xfId="0" applyNumberFormat="1" applyFont="1" applyFill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4" fontId="3" fillId="6" borderId="40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4" fontId="1" fillId="0" borderId="29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/>
    </xf>
    <xf numFmtId="2" fontId="1" fillId="0" borderId="29" xfId="0" applyNumberFormat="1" applyFont="1" applyFill="1" applyBorder="1" applyAlignment="1">
      <alignment horizontal="center" vertical="center"/>
    </xf>
    <xf numFmtId="164" fontId="1" fillId="13" borderId="1" xfId="0" applyNumberFormat="1" applyFont="1" applyFill="1" applyBorder="1" applyAlignment="1">
      <alignment horizontal="center" vertical="center"/>
    </xf>
    <xf numFmtId="164" fontId="1" fillId="12" borderId="1" xfId="0" applyNumberFormat="1" applyFont="1" applyFill="1" applyBorder="1" applyAlignment="1">
      <alignment horizontal="center" vertical="center"/>
    </xf>
    <xf numFmtId="164" fontId="1" fillId="12" borderId="2" xfId="0" applyNumberFormat="1" applyFont="1" applyFill="1" applyBorder="1" applyAlignment="1">
      <alignment horizontal="center" vertical="center"/>
    </xf>
    <xf numFmtId="164" fontId="1" fillId="12" borderId="6" xfId="0" applyNumberFormat="1" applyFont="1" applyFill="1" applyBorder="1" applyAlignment="1">
      <alignment horizontal="center" vertical="center"/>
    </xf>
    <xf numFmtId="164" fontId="1" fillId="14" borderId="1" xfId="0" applyNumberFormat="1" applyFont="1" applyFill="1" applyBorder="1" applyAlignment="1">
      <alignment horizontal="center" vertical="center"/>
    </xf>
    <xf numFmtId="164" fontId="1" fillId="14" borderId="6" xfId="0" applyNumberFormat="1" applyFont="1" applyFill="1" applyBorder="1" applyAlignment="1">
      <alignment horizontal="center" vertical="center"/>
    </xf>
    <xf numFmtId="164" fontId="1" fillId="14" borderId="29" xfId="0" applyNumberFormat="1" applyFont="1" applyFill="1" applyBorder="1" applyAlignment="1">
      <alignment horizontal="center" vertical="center"/>
    </xf>
    <xf numFmtId="9" fontId="1" fillId="9" borderId="15" xfId="0" applyNumberFormat="1" applyFont="1" applyFill="1" applyBorder="1" applyAlignment="1">
      <alignment horizontal="center" vertical="center"/>
    </xf>
    <xf numFmtId="164" fontId="1" fillId="13" borderId="3" xfId="0" applyNumberFormat="1" applyFont="1" applyFill="1" applyBorder="1" applyAlignment="1">
      <alignment horizontal="center" vertical="center"/>
    </xf>
    <xf numFmtId="164" fontId="1" fillId="13" borderId="6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15" borderId="1" xfId="0" applyNumberFormat="1" applyFont="1" applyFill="1" applyBorder="1" applyAlignment="1">
      <alignment horizontal="center" vertical="center"/>
    </xf>
    <xf numFmtId="9" fontId="1" fillId="4" borderId="15" xfId="0" applyNumberFormat="1" applyFont="1" applyFill="1" applyBorder="1" applyAlignment="1">
      <alignment horizontal="center" vertical="center"/>
    </xf>
    <xf numFmtId="9" fontId="1" fillId="6" borderId="1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9" fontId="1" fillId="6" borderId="15" xfId="0" applyNumberFormat="1" applyFont="1" applyFill="1" applyBorder="1" applyAlignment="1">
      <alignment horizontal="center" vertical="center"/>
    </xf>
    <xf numFmtId="9" fontId="1" fillId="7" borderId="1" xfId="0" applyNumberFormat="1" applyFont="1" applyFill="1" applyBorder="1" applyAlignment="1">
      <alignment horizontal="center" vertical="center"/>
    </xf>
    <xf numFmtId="164" fontId="1" fillId="15" borderId="3" xfId="0" applyNumberFormat="1" applyFont="1" applyFill="1" applyBorder="1" applyAlignment="1">
      <alignment horizontal="center" vertical="center"/>
    </xf>
    <xf numFmtId="164" fontId="1" fillId="15" borderId="6" xfId="0" applyNumberFormat="1" applyFont="1" applyFill="1" applyBorder="1" applyAlignment="1">
      <alignment horizontal="center" vertical="center"/>
    </xf>
    <xf numFmtId="9" fontId="1" fillId="7" borderId="14" xfId="0" applyNumberFormat="1" applyFont="1" applyFill="1" applyBorder="1" applyAlignment="1">
      <alignment horizontal="center" vertical="center"/>
    </xf>
    <xf numFmtId="9" fontId="1" fillId="7" borderId="15" xfId="0" applyNumberFormat="1" applyFont="1" applyFill="1" applyBorder="1" applyAlignment="1">
      <alignment horizontal="center" vertical="center"/>
    </xf>
    <xf numFmtId="164" fontId="1" fillId="11" borderId="4" xfId="0" applyNumberFormat="1" applyFont="1" applyFill="1" applyBorder="1" applyAlignment="1">
      <alignment horizontal="center" vertical="center"/>
    </xf>
    <xf numFmtId="164" fontId="1" fillId="12" borderId="5" xfId="0" applyNumberFormat="1" applyFont="1" applyFill="1" applyBorder="1" applyAlignment="1">
      <alignment horizontal="center" vertical="center"/>
    </xf>
    <xf numFmtId="10" fontId="1" fillId="0" borderId="36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9" fontId="1" fillId="10" borderId="15" xfId="0" applyNumberFormat="1" applyFont="1" applyFill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10" fontId="1" fillId="0" borderId="42" xfId="0" applyNumberFormat="1" applyFont="1" applyBorder="1" applyAlignment="1">
      <alignment horizontal="center" vertical="center"/>
    </xf>
    <xf numFmtId="10" fontId="1" fillId="0" borderId="43" xfId="0" applyNumberFormat="1" applyFont="1" applyBorder="1" applyAlignment="1">
      <alignment horizontal="center" vertical="center"/>
    </xf>
    <xf numFmtId="10" fontId="1" fillId="0" borderId="44" xfId="0" applyNumberFormat="1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10" fontId="1" fillId="0" borderId="35" xfId="0" applyNumberFormat="1" applyFont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164" fontId="1" fillId="0" borderId="46" xfId="0" applyNumberFormat="1" applyFont="1" applyBorder="1" applyAlignment="1">
      <alignment horizontal="center" vertical="center"/>
    </xf>
    <xf numFmtId="164" fontId="1" fillId="0" borderId="47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0" fontId="1" fillId="16" borderId="0" xfId="0" applyFont="1" applyFill="1" applyAlignment="1">
      <alignment horizontal="center" vertical="center"/>
    </xf>
    <xf numFmtId="2" fontId="1" fillId="16" borderId="0" xfId="0" applyNumberFormat="1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16" borderId="38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4" fillId="11" borderId="34" xfId="0" applyFont="1" applyFill="1" applyBorder="1" applyAlignment="1">
      <alignment horizontal="center" vertical="center"/>
    </xf>
    <xf numFmtId="0" fontId="4" fillId="11" borderId="49" xfId="0" applyFont="1" applyFill="1" applyBorder="1" applyAlignment="1">
      <alignment horizontal="center" vertical="center"/>
    </xf>
    <xf numFmtId="0" fontId="4" fillId="11" borderId="5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9" borderId="27" xfId="0" applyFont="1" applyFill="1" applyBorder="1" applyAlignment="1">
      <alignment horizontal="left" vertical="center"/>
    </xf>
    <xf numFmtId="0" fontId="3" fillId="9" borderId="0" xfId="0" applyFont="1" applyFill="1" applyBorder="1" applyAlignment="1">
      <alignment horizontal="left" vertical="center"/>
    </xf>
    <xf numFmtId="0" fontId="3" fillId="9" borderId="18" xfId="0" applyFont="1" applyFill="1" applyBorder="1" applyAlignment="1">
      <alignment horizontal="left" vertical="center"/>
    </xf>
    <xf numFmtId="0" fontId="3" fillId="4" borderId="22" xfId="0" applyFont="1" applyFill="1" applyBorder="1" applyAlignment="1">
      <alignment horizontal="left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25" xfId="0" applyFont="1" applyFill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10" borderId="19" xfId="0" applyFont="1" applyFill="1" applyBorder="1" applyAlignment="1">
      <alignment horizontal="left" vertical="center"/>
    </xf>
    <xf numFmtId="0" fontId="3" fillId="10" borderId="20" xfId="0" applyFont="1" applyFill="1" applyBorder="1" applyAlignment="1">
      <alignment horizontal="left" vertical="center"/>
    </xf>
    <xf numFmtId="0" fontId="3" fillId="10" borderId="21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0" fontId="3" fillId="7" borderId="20" xfId="0" applyFont="1" applyFill="1" applyBorder="1" applyAlignment="1">
      <alignment horizontal="left" vertical="center"/>
    </xf>
    <xf numFmtId="0" fontId="3" fillId="7" borderId="21" xfId="0" applyFont="1" applyFill="1" applyBorder="1" applyAlignment="1">
      <alignment horizontal="left" vertical="center"/>
    </xf>
    <xf numFmtId="0" fontId="3" fillId="5" borderId="19" xfId="0" applyFont="1" applyFill="1" applyBorder="1" applyAlignment="1">
      <alignment horizontal="left" vertical="center"/>
    </xf>
    <xf numFmtId="0" fontId="3" fillId="5" borderId="20" xfId="0" applyFont="1" applyFill="1" applyBorder="1" applyAlignment="1">
      <alignment horizontal="left" vertical="center"/>
    </xf>
    <xf numFmtId="0" fontId="3" fillId="5" borderId="21" xfId="0" applyFont="1" applyFill="1" applyBorder="1" applyAlignment="1">
      <alignment horizontal="left" vertical="center"/>
    </xf>
    <xf numFmtId="0" fontId="3" fillId="8" borderId="10" xfId="0" applyFont="1" applyFill="1" applyBorder="1" applyAlignment="1">
      <alignment horizontal="left" vertical="center"/>
    </xf>
    <xf numFmtId="0" fontId="3" fillId="8" borderId="11" xfId="0" applyFont="1" applyFill="1" applyBorder="1" applyAlignment="1">
      <alignment horizontal="left" vertical="center"/>
    </xf>
    <xf numFmtId="0" fontId="3" fillId="8" borderId="12" xfId="0" applyFont="1" applyFill="1" applyBorder="1" applyAlignment="1">
      <alignment horizontal="left" vertical="center"/>
    </xf>
    <xf numFmtId="0" fontId="1" fillId="16" borderId="23" xfId="0" applyFont="1" applyFill="1" applyBorder="1" applyAlignment="1">
      <alignment horizontal="center" vertical="center"/>
    </xf>
    <xf numFmtId="10" fontId="1" fillId="0" borderId="33" xfId="0" applyNumberFormat="1" applyFont="1" applyBorder="1" applyAlignment="1">
      <alignment horizontal="center" vertical="center"/>
    </xf>
    <xf numFmtId="10" fontId="1" fillId="0" borderId="3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0" fontId="1" fillId="0" borderId="1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11" borderId="7" xfId="0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9" borderId="28" xfId="0" applyFont="1" applyFill="1" applyBorder="1" applyAlignment="1">
      <alignment horizontal="left" vertical="center" wrapText="1"/>
    </xf>
    <xf numFmtId="0" fontId="3" fillId="9" borderId="5" xfId="0" applyFont="1" applyFill="1" applyBorder="1" applyAlignment="1">
      <alignment horizontal="left" vertical="center" wrapText="1"/>
    </xf>
    <xf numFmtId="0" fontId="3" fillId="9" borderId="1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10" fontId="1" fillId="0" borderId="30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9" fontId="1" fillId="0" borderId="30" xfId="0" applyNumberFormat="1" applyFont="1" applyBorder="1" applyAlignment="1">
      <alignment horizontal="center" vertical="center"/>
    </xf>
    <xf numFmtId="9" fontId="1" fillId="0" borderId="29" xfId="0" applyNumberFormat="1" applyFont="1" applyBorder="1" applyAlignment="1">
      <alignment horizontal="center" vertical="center"/>
    </xf>
    <xf numFmtId="9" fontId="1" fillId="0" borderId="28" xfId="0" applyNumberFormat="1" applyFont="1" applyBorder="1" applyAlignment="1">
      <alignment horizontal="center" vertical="center"/>
    </xf>
    <xf numFmtId="10" fontId="1" fillId="0" borderId="31" xfId="0" applyNumberFormat="1" applyFont="1" applyBorder="1" applyAlignment="1">
      <alignment horizontal="center" vertical="center"/>
    </xf>
    <xf numFmtId="10" fontId="1" fillId="0" borderId="34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9" fontId="1" fillId="0" borderId="6" xfId="0" applyNumberFormat="1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9" fontId="1" fillId="0" borderId="14" xfId="0" applyNumberFormat="1" applyFont="1" applyFill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178593</xdr:colOff>
      <xdr:row>0</xdr:row>
      <xdr:rowOff>47626</xdr:rowOff>
    </xdr:from>
    <xdr:to>
      <xdr:col>6</xdr:col>
      <xdr:colOff>1139718</xdr:colOff>
      <xdr:row>0</xdr:row>
      <xdr:rowOff>2254426</xdr:rowOff>
    </xdr:to>
    <xdr:pic>
      <xdr:nvPicPr>
        <xdr:cNvPr id="5" name="Imagem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8093" y="47626"/>
          <a:ext cx="7200000" cy="2206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785813</xdr:colOff>
      <xdr:row>0</xdr:row>
      <xdr:rowOff>35719</xdr:rowOff>
    </xdr:from>
    <xdr:to>
      <xdr:col>6</xdr:col>
      <xdr:colOff>925406</xdr:colOff>
      <xdr:row>0</xdr:row>
      <xdr:rowOff>2242519</xdr:rowOff>
    </xdr:to>
    <xdr:pic>
      <xdr:nvPicPr>
        <xdr:cNvPr id="4" name="Imagem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8094" y="35719"/>
          <a:ext cx="7200000" cy="220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62"/>
  <sheetViews>
    <sheetView tabSelected="1" zoomScale="80" zoomScaleNormal="80" workbookViewId="0">
      <selection activeCell="B14" sqref="B14"/>
    </sheetView>
  </sheetViews>
  <sheetFormatPr defaultColWidth="9.140625" defaultRowHeight="15.75" x14ac:dyDescent="0.25"/>
  <cols>
    <col min="1" max="1" width="26" style="1" customWidth="1"/>
    <col min="2" max="3" width="14.140625" style="1" customWidth="1"/>
    <col min="4" max="4" width="57.140625" style="1" customWidth="1"/>
    <col min="5" max="6" width="18.140625" style="1" customWidth="1"/>
    <col min="7" max="7" width="20.28515625" style="1" customWidth="1"/>
    <col min="8" max="8" width="10.42578125" style="1" customWidth="1"/>
    <col min="9" max="10" width="20.28515625" style="1" customWidth="1"/>
    <col min="11" max="16384" width="9.140625" style="1"/>
  </cols>
  <sheetData>
    <row r="1" spans="1:10" ht="183" customHeight="1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 ht="40.5" customHeight="1" x14ac:dyDescent="0.25">
      <c r="A2" s="120" t="s">
        <v>0</v>
      </c>
      <c r="B2" s="121"/>
      <c r="C2" s="121"/>
      <c r="D2" s="121"/>
      <c r="E2" s="121"/>
      <c r="F2" s="121"/>
      <c r="G2" s="121"/>
      <c r="H2" s="121"/>
      <c r="I2" s="121"/>
      <c r="J2" s="122"/>
    </row>
    <row r="3" spans="1:10" ht="40.5" customHeight="1" x14ac:dyDescent="0.25">
      <c r="A3" s="33" t="s">
        <v>1</v>
      </c>
      <c r="B3" s="121" t="s">
        <v>315</v>
      </c>
      <c r="C3" s="121"/>
      <c r="D3" s="121"/>
      <c r="E3" s="121"/>
      <c r="F3" s="121"/>
      <c r="G3" s="121"/>
      <c r="H3" s="121"/>
      <c r="I3" s="121"/>
      <c r="J3" s="122"/>
    </row>
    <row r="4" spans="1:10" ht="40.5" customHeight="1" x14ac:dyDescent="0.25">
      <c r="A4" s="123" t="s">
        <v>213</v>
      </c>
      <c r="B4" s="124"/>
      <c r="C4" s="124"/>
      <c r="D4" s="124"/>
      <c r="E4" s="124"/>
      <c r="F4" s="124"/>
      <c r="G4" s="124"/>
      <c r="H4" s="124"/>
      <c r="I4" s="124"/>
      <c r="J4" s="125"/>
    </row>
    <row r="5" spans="1:10" ht="23.25" customHeight="1" x14ac:dyDescent="0.25">
      <c r="A5" s="133" t="s">
        <v>6</v>
      </c>
      <c r="B5" s="135" t="s">
        <v>7</v>
      </c>
      <c r="C5" s="135"/>
      <c r="D5" s="135"/>
      <c r="E5" s="135" t="s">
        <v>2</v>
      </c>
      <c r="F5" s="135" t="s">
        <v>3</v>
      </c>
      <c r="G5" s="135" t="s">
        <v>16</v>
      </c>
      <c r="H5" s="135"/>
      <c r="I5" s="135"/>
      <c r="J5" s="137"/>
    </row>
    <row r="6" spans="1:10" ht="32.25" thickBot="1" x14ac:dyDescent="0.3">
      <c r="A6" s="134"/>
      <c r="B6" s="32" t="s">
        <v>4</v>
      </c>
      <c r="C6" s="32" t="s">
        <v>5</v>
      </c>
      <c r="D6" s="32" t="s">
        <v>8</v>
      </c>
      <c r="E6" s="136"/>
      <c r="F6" s="136"/>
      <c r="G6" s="2" t="s">
        <v>11</v>
      </c>
      <c r="H6" s="32" t="s">
        <v>9</v>
      </c>
      <c r="I6" s="2" t="s">
        <v>12</v>
      </c>
      <c r="J6" s="3" t="s">
        <v>10</v>
      </c>
    </row>
    <row r="7" spans="1:10" ht="16.5" customHeight="1" thickBot="1" x14ac:dyDescent="0.3">
      <c r="A7" s="148" t="s">
        <v>315</v>
      </c>
      <c r="B7" s="149"/>
      <c r="C7" s="149"/>
      <c r="D7" s="149"/>
      <c r="E7" s="149"/>
      <c r="F7" s="149"/>
      <c r="G7" s="149"/>
      <c r="H7" s="149"/>
      <c r="I7" s="150"/>
      <c r="J7" s="29">
        <f>SUM(J8,J56,J84,J117,J133,J155)</f>
        <v>278770.57065120002</v>
      </c>
    </row>
    <row r="8" spans="1:10" ht="16.5" thickBot="1" x14ac:dyDescent="0.3">
      <c r="A8" s="151" t="s">
        <v>185</v>
      </c>
      <c r="B8" s="152"/>
      <c r="C8" s="152"/>
      <c r="D8" s="152"/>
      <c r="E8" s="152"/>
      <c r="F8" s="152"/>
      <c r="G8" s="152"/>
      <c r="H8" s="152"/>
      <c r="I8" s="153"/>
      <c r="J8" s="35">
        <f>SUM(J9,J18,J31,J37,J40,J48)</f>
        <v>186112.2898572</v>
      </c>
    </row>
    <row r="9" spans="1:10" x14ac:dyDescent="0.25">
      <c r="A9" s="58" t="s">
        <v>27</v>
      </c>
      <c r="B9" s="59"/>
      <c r="C9" s="59"/>
      <c r="D9" s="60" t="s">
        <v>59</v>
      </c>
      <c r="E9" s="59"/>
      <c r="F9" s="59"/>
      <c r="G9" s="59"/>
      <c r="H9" s="59"/>
      <c r="I9" s="59"/>
      <c r="J9" s="61">
        <f>SUM(J10:J17)</f>
        <v>29587.960563000001</v>
      </c>
    </row>
    <row r="10" spans="1:10" ht="110.25" x14ac:dyDescent="0.25">
      <c r="A10" s="30" t="s">
        <v>102</v>
      </c>
      <c r="B10" s="8" t="s">
        <v>83</v>
      </c>
      <c r="C10" s="6" t="s">
        <v>18</v>
      </c>
      <c r="D10" s="8" t="s">
        <v>17</v>
      </c>
      <c r="E10" s="6" t="s">
        <v>19</v>
      </c>
      <c r="F10" s="67">
        <v>1</v>
      </c>
      <c r="G10" s="10">
        <v>1130.27</v>
      </c>
      <c r="H10" s="7">
        <v>23.9</v>
      </c>
      <c r="I10" s="10">
        <f t="shared" ref="I10:I39" si="0">G10*(H10/100)+G10</f>
        <v>1400.40453</v>
      </c>
      <c r="J10" s="22">
        <f>I10*F10</f>
        <v>1400.40453</v>
      </c>
    </row>
    <row r="11" spans="1:10" ht="31.5" x14ac:dyDescent="0.25">
      <c r="A11" s="30" t="s">
        <v>103</v>
      </c>
      <c r="B11" s="8" t="s">
        <v>84</v>
      </c>
      <c r="C11" s="6" t="s">
        <v>21</v>
      </c>
      <c r="D11" s="8" t="s">
        <v>22</v>
      </c>
      <c r="E11" s="6" t="s">
        <v>20</v>
      </c>
      <c r="F11" s="67">
        <v>244</v>
      </c>
      <c r="G11" s="10">
        <v>14.98</v>
      </c>
      <c r="H11" s="7">
        <v>23.9</v>
      </c>
      <c r="I11" s="9">
        <f t="shared" si="0"/>
        <v>18.560220000000001</v>
      </c>
      <c r="J11" s="22">
        <f t="shared" ref="J11:J15" si="1">I11*F11</f>
        <v>4528.6936800000003</v>
      </c>
    </row>
    <row r="12" spans="1:10" ht="63" x14ac:dyDescent="0.25">
      <c r="A12" s="30" t="s">
        <v>104</v>
      </c>
      <c r="B12" s="8" t="s">
        <v>85</v>
      </c>
      <c r="C12" s="6">
        <v>97627</v>
      </c>
      <c r="D12" s="8" t="s">
        <v>23</v>
      </c>
      <c r="E12" s="6" t="s">
        <v>15</v>
      </c>
      <c r="F12" s="67">
        <v>8</v>
      </c>
      <c r="G12" s="10">
        <v>191.93</v>
      </c>
      <c r="H12" s="7">
        <v>23.9</v>
      </c>
      <c r="I12" s="9">
        <f t="shared" si="0"/>
        <v>237.80127000000002</v>
      </c>
      <c r="J12" s="22">
        <f t="shared" si="1"/>
        <v>1902.4101600000001</v>
      </c>
    </row>
    <row r="13" spans="1:10" ht="31.5" x14ac:dyDescent="0.25">
      <c r="A13" s="30" t="s">
        <v>105</v>
      </c>
      <c r="B13" s="8" t="s">
        <v>84</v>
      </c>
      <c r="C13" s="6" t="s">
        <v>33</v>
      </c>
      <c r="D13" s="8" t="s">
        <v>35</v>
      </c>
      <c r="E13" s="6" t="s">
        <v>15</v>
      </c>
      <c r="F13" s="67">
        <v>14.3</v>
      </c>
      <c r="G13" s="10">
        <v>21.29</v>
      </c>
      <c r="H13" s="7">
        <v>23.9</v>
      </c>
      <c r="I13" s="9">
        <f t="shared" si="0"/>
        <v>26.378309999999999</v>
      </c>
      <c r="J13" s="22">
        <f t="shared" si="1"/>
        <v>377.209833</v>
      </c>
    </row>
    <row r="14" spans="1:10" ht="31.5" x14ac:dyDescent="0.25">
      <c r="A14" s="30" t="s">
        <v>106</v>
      </c>
      <c r="B14" s="8" t="s">
        <v>84</v>
      </c>
      <c r="C14" s="6" t="s">
        <v>34</v>
      </c>
      <c r="D14" s="8" t="s">
        <v>36</v>
      </c>
      <c r="E14" s="6" t="s">
        <v>37</v>
      </c>
      <c r="F14" s="67">
        <v>71.5</v>
      </c>
      <c r="G14" s="10">
        <v>4</v>
      </c>
      <c r="H14" s="7">
        <v>23.9</v>
      </c>
      <c r="I14" s="9">
        <f t="shared" si="0"/>
        <v>4.9559999999999995</v>
      </c>
      <c r="J14" s="22">
        <f t="shared" si="1"/>
        <v>354.35399999999998</v>
      </c>
    </row>
    <row r="15" spans="1:10" ht="78.75" x14ac:dyDescent="0.25">
      <c r="A15" s="30" t="s">
        <v>107</v>
      </c>
      <c r="B15" s="8" t="s">
        <v>83</v>
      </c>
      <c r="C15" s="6" t="s">
        <v>26</v>
      </c>
      <c r="D15" s="8" t="s">
        <v>25</v>
      </c>
      <c r="E15" s="6" t="s">
        <v>20</v>
      </c>
      <c r="F15" s="67">
        <v>248</v>
      </c>
      <c r="G15" s="10">
        <v>66.44</v>
      </c>
      <c r="H15" s="7">
        <v>23.9</v>
      </c>
      <c r="I15" s="9">
        <f t="shared" si="0"/>
        <v>82.319159999999997</v>
      </c>
      <c r="J15" s="22">
        <f t="shared" si="1"/>
        <v>20415.151679999999</v>
      </c>
    </row>
    <row r="16" spans="1:10" ht="31.5" x14ac:dyDescent="0.25">
      <c r="A16" s="30" t="s">
        <v>214</v>
      </c>
      <c r="B16" s="8" t="s">
        <v>85</v>
      </c>
      <c r="C16" s="6">
        <v>99060</v>
      </c>
      <c r="D16" s="8" t="s">
        <v>24</v>
      </c>
      <c r="E16" s="6" t="s">
        <v>19</v>
      </c>
      <c r="F16" s="67">
        <v>2</v>
      </c>
      <c r="G16" s="11">
        <v>208.36</v>
      </c>
      <c r="H16" s="7">
        <v>23.9</v>
      </c>
      <c r="I16" s="9">
        <f>G16*(H16/100)+G16</f>
        <v>258.15804000000003</v>
      </c>
      <c r="J16" s="22">
        <f>I16*F16</f>
        <v>516.31608000000006</v>
      </c>
    </row>
    <row r="17" spans="1:10" ht="32.25" thickBot="1" x14ac:dyDescent="0.3">
      <c r="A17" s="31" t="s">
        <v>215</v>
      </c>
      <c r="B17" s="24" t="s">
        <v>85</v>
      </c>
      <c r="C17" s="25">
        <v>105011</v>
      </c>
      <c r="D17" s="24" t="s">
        <v>13</v>
      </c>
      <c r="E17" s="25" t="s">
        <v>14</v>
      </c>
      <c r="F17" s="75">
        <v>130</v>
      </c>
      <c r="G17" s="27">
        <v>0.57999999999999996</v>
      </c>
      <c r="H17" s="50">
        <v>23.9</v>
      </c>
      <c r="I17" s="26">
        <f>G17*(H17/100)+G17</f>
        <v>0.71861999999999993</v>
      </c>
      <c r="J17" s="28">
        <f>I17*F17</f>
        <v>93.420599999999993</v>
      </c>
    </row>
    <row r="18" spans="1:10" x14ac:dyDescent="0.25">
      <c r="A18" s="58" t="s">
        <v>28</v>
      </c>
      <c r="B18" s="59"/>
      <c r="C18" s="59"/>
      <c r="D18" s="60" t="s">
        <v>60</v>
      </c>
      <c r="E18" s="59"/>
      <c r="F18" s="59"/>
      <c r="G18" s="59"/>
      <c r="H18" s="59"/>
      <c r="I18" s="59"/>
      <c r="J18" s="61">
        <f>SUM(J19:J30)</f>
        <v>31606.521769200001</v>
      </c>
    </row>
    <row r="19" spans="1:10" ht="31.5" x14ac:dyDescent="0.25">
      <c r="A19" s="30" t="s">
        <v>108</v>
      </c>
      <c r="B19" s="8" t="s">
        <v>84</v>
      </c>
      <c r="C19" s="6" t="s">
        <v>39</v>
      </c>
      <c r="D19" s="6" t="s">
        <v>38</v>
      </c>
      <c r="E19" s="6" t="s">
        <v>15</v>
      </c>
      <c r="F19" s="67">
        <v>15.86</v>
      </c>
      <c r="G19" s="10">
        <v>52.68</v>
      </c>
      <c r="H19" s="7">
        <v>23.9</v>
      </c>
      <c r="I19" s="9">
        <f t="shared" si="0"/>
        <v>65.270520000000005</v>
      </c>
      <c r="J19" s="22">
        <f t="shared" ref="J19:J39" si="2">I19*F19</f>
        <v>1035.1904472000001</v>
      </c>
    </row>
    <row r="20" spans="1:10" ht="47.25" x14ac:dyDescent="0.25">
      <c r="A20" s="30" t="s">
        <v>109</v>
      </c>
      <c r="B20" s="8" t="s">
        <v>85</v>
      </c>
      <c r="C20" s="6">
        <v>96522</v>
      </c>
      <c r="D20" s="8" t="s">
        <v>42</v>
      </c>
      <c r="E20" s="6" t="s">
        <v>15</v>
      </c>
      <c r="F20" s="67">
        <v>7.72</v>
      </c>
      <c r="G20" s="10">
        <v>141.03</v>
      </c>
      <c r="H20" s="7">
        <v>23.9</v>
      </c>
      <c r="I20" s="9">
        <f>G20*(H20/100)+G20</f>
        <v>174.73617000000002</v>
      </c>
      <c r="J20" s="22">
        <f>I20*F20</f>
        <v>1348.9632324000002</v>
      </c>
    </row>
    <row r="21" spans="1:10" ht="63" x14ac:dyDescent="0.25">
      <c r="A21" s="30" t="s">
        <v>110</v>
      </c>
      <c r="B21" s="8" t="s">
        <v>83</v>
      </c>
      <c r="C21" s="6" t="s">
        <v>41</v>
      </c>
      <c r="D21" s="8" t="s">
        <v>40</v>
      </c>
      <c r="E21" s="6" t="s">
        <v>15</v>
      </c>
      <c r="F21" s="67">
        <v>1.95</v>
      </c>
      <c r="G21" s="10">
        <v>232.76</v>
      </c>
      <c r="H21" s="7">
        <v>23.9</v>
      </c>
      <c r="I21" s="9">
        <f t="shared" si="0"/>
        <v>288.38963999999999</v>
      </c>
      <c r="J21" s="22">
        <f t="shared" si="2"/>
        <v>562.35979799999996</v>
      </c>
    </row>
    <row r="22" spans="1:10" ht="31.5" x14ac:dyDescent="0.25">
      <c r="A22" s="30" t="s">
        <v>111</v>
      </c>
      <c r="B22" s="8" t="s">
        <v>83</v>
      </c>
      <c r="C22" s="6" t="s">
        <v>44</v>
      </c>
      <c r="D22" s="8" t="s">
        <v>43</v>
      </c>
      <c r="E22" s="6" t="s">
        <v>15</v>
      </c>
      <c r="F22" s="67">
        <v>1.84</v>
      </c>
      <c r="G22" s="10">
        <v>560.58000000000004</v>
      </c>
      <c r="H22" s="7">
        <v>23.9</v>
      </c>
      <c r="I22" s="9">
        <f t="shared" si="0"/>
        <v>694.55862000000002</v>
      </c>
      <c r="J22" s="22">
        <f t="shared" si="2"/>
        <v>1277.9878608000001</v>
      </c>
    </row>
    <row r="23" spans="1:10" ht="31.5" x14ac:dyDescent="0.25">
      <c r="A23" s="30" t="s">
        <v>112</v>
      </c>
      <c r="B23" s="8" t="s">
        <v>84</v>
      </c>
      <c r="C23" s="6" t="s">
        <v>48</v>
      </c>
      <c r="D23" s="8" t="s">
        <v>47</v>
      </c>
      <c r="E23" s="6" t="s">
        <v>49</v>
      </c>
      <c r="F23" s="67">
        <v>124.02</v>
      </c>
      <c r="G23" s="10">
        <v>11.54</v>
      </c>
      <c r="H23" s="7">
        <v>23.9</v>
      </c>
      <c r="I23" s="9">
        <f>G23*(H23/100)+G23</f>
        <v>14.29806</v>
      </c>
      <c r="J23" s="22">
        <f>I23*F23</f>
        <v>1773.2454011999998</v>
      </c>
    </row>
    <row r="24" spans="1:10" ht="78.75" x14ac:dyDescent="0.25">
      <c r="A24" s="30" t="s">
        <v>113</v>
      </c>
      <c r="B24" s="8" t="s">
        <v>83</v>
      </c>
      <c r="C24" s="6" t="s">
        <v>46</v>
      </c>
      <c r="D24" s="8" t="s">
        <v>45</v>
      </c>
      <c r="E24" s="6" t="s">
        <v>15</v>
      </c>
      <c r="F24" s="67">
        <v>8.9700000000000006</v>
      </c>
      <c r="G24" s="10">
        <v>737.51</v>
      </c>
      <c r="H24" s="7">
        <v>23.9</v>
      </c>
      <c r="I24" s="9">
        <f t="shared" si="0"/>
        <v>913.77488999999991</v>
      </c>
      <c r="J24" s="22">
        <f t="shared" si="2"/>
        <v>8196.5607633</v>
      </c>
    </row>
    <row r="25" spans="1:10" ht="31.5" x14ac:dyDescent="0.25">
      <c r="A25" s="30" t="s">
        <v>114</v>
      </c>
      <c r="B25" s="8" t="s">
        <v>83</v>
      </c>
      <c r="C25" s="6" t="s">
        <v>51</v>
      </c>
      <c r="D25" s="8" t="s">
        <v>52</v>
      </c>
      <c r="E25" s="6" t="s">
        <v>20</v>
      </c>
      <c r="F25" s="67">
        <v>48.8</v>
      </c>
      <c r="G25" s="10">
        <v>74.819999999999993</v>
      </c>
      <c r="H25" s="7">
        <v>23.9</v>
      </c>
      <c r="I25" s="9">
        <f>G25*(H25/100)+G25</f>
        <v>92.701979999999992</v>
      </c>
      <c r="J25" s="22">
        <f>I25*F25</f>
        <v>4523.8566239999991</v>
      </c>
    </row>
    <row r="26" spans="1:10" ht="63" x14ac:dyDescent="0.25">
      <c r="A26" s="30" t="s">
        <v>115</v>
      </c>
      <c r="B26" s="8" t="s">
        <v>85</v>
      </c>
      <c r="C26" s="6">
        <v>105033</v>
      </c>
      <c r="D26" s="8" t="s">
        <v>50</v>
      </c>
      <c r="E26" s="6" t="s">
        <v>14</v>
      </c>
      <c r="F26" s="67">
        <v>122</v>
      </c>
      <c r="G26" s="10">
        <v>59.23</v>
      </c>
      <c r="H26" s="7">
        <v>23.9</v>
      </c>
      <c r="I26" s="9">
        <f t="shared" si="0"/>
        <v>73.38597</v>
      </c>
      <c r="J26" s="22">
        <f t="shared" si="2"/>
        <v>8953.0883400000002</v>
      </c>
    </row>
    <row r="27" spans="1:10" ht="31.5" x14ac:dyDescent="0.25">
      <c r="A27" s="30" t="s">
        <v>116</v>
      </c>
      <c r="B27" s="8" t="s">
        <v>84</v>
      </c>
      <c r="C27" s="6" t="s">
        <v>188</v>
      </c>
      <c r="D27" s="8" t="s">
        <v>189</v>
      </c>
      <c r="E27" s="6" t="s">
        <v>20</v>
      </c>
      <c r="F27" s="67">
        <v>41.48</v>
      </c>
      <c r="G27" s="10">
        <v>35.94</v>
      </c>
      <c r="H27" s="7">
        <v>23.9</v>
      </c>
      <c r="I27" s="9">
        <f t="shared" si="0"/>
        <v>44.529659999999993</v>
      </c>
      <c r="J27" s="22">
        <f t="shared" si="2"/>
        <v>1847.0902967999996</v>
      </c>
    </row>
    <row r="28" spans="1:10" ht="31.5" x14ac:dyDescent="0.25">
      <c r="A28" s="30" t="s">
        <v>117</v>
      </c>
      <c r="B28" s="8" t="s">
        <v>84</v>
      </c>
      <c r="C28" s="6" t="s">
        <v>68</v>
      </c>
      <c r="D28" s="8" t="s">
        <v>67</v>
      </c>
      <c r="E28" s="6" t="s">
        <v>15</v>
      </c>
      <c r="F28" s="67">
        <v>22.66</v>
      </c>
      <c r="G28" s="10">
        <v>52.68</v>
      </c>
      <c r="H28" s="7">
        <v>23.9</v>
      </c>
      <c r="I28" s="9">
        <f t="shared" si="0"/>
        <v>65.270520000000005</v>
      </c>
      <c r="J28" s="22">
        <f t="shared" si="2"/>
        <v>1479.0299832000001</v>
      </c>
    </row>
    <row r="29" spans="1:10" ht="31.5" x14ac:dyDescent="0.25">
      <c r="A29" s="30" t="s">
        <v>118</v>
      </c>
      <c r="B29" s="8" t="s">
        <v>84</v>
      </c>
      <c r="C29" s="6" t="s">
        <v>89</v>
      </c>
      <c r="D29" s="8" t="s">
        <v>88</v>
      </c>
      <c r="E29" s="6" t="s">
        <v>15</v>
      </c>
      <c r="F29" s="67">
        <v>10.53</v>
      </c>
      <c r="G29" s="10">
        <v>26.69</v>
      </c>
      <c r="H29" s="7">
        <v>23.9</v>
      </c>
      <c r="I29" s="9">
        <f t="shared" si="0"/>
        <v>33.068910000000002</v>
      </c>
      <c r="J29" s="22">
        <f t="shared" si="2"/>
        <v>348.21562230000001</v>
      </c>
    </row>
    <row r="30" spans="1:10" ht="32.25" thickBot="1" x14ac:dyDescent="0.3">
      <c r="A30" s="31" t="s">
        <v>187</v>
      </c>
      <c r="B30" s="24" t="s">
        <v>84</v>
      </c>
      <c r="C30" s="25" t="s">
        <v>91</v>
      </c>
      <c r="D30" s="24" t="s">
        <v>90</v>
      </c>
      <c r="E30" s="25" t="s">
        <v>37</v>
      </c>
      <c r="F30" s="75">
        <v>52.65</v>
      </c>
      <c r="G30" s="27">
        <v>4</v>
      </c>
      <c r="H30" s="50">
        <v>23.9</v>
      </c>
      <c r="I30" s="26">
        <f t="shared" si="0"/>
        <v>4.9559999999999995</v>
      </c>
      <c r="J30" s="28">
        <f t="shared" si="2"/>
        <v>260.93339999999995</v>
      </c>
    </row>
    <row r="31" spans="1:10" x14ac:dyDescent="0.25">
      <c r="A31" s="58" t="s">
        <v>29</v>
      </c>
      <c r="B31" s="59"/>
      <c r="C31" s="59"/>
      <c r="D31" s="60" t="s">
        <v>61</v>
      </c>
      <c r="E31" s="59"/>
      <c r="F31" s="59"/>
      <c r="G31" s="59"/>
      <c r="H31" s="59"/>
      <c r="I31" s="59"/>
      <c r="J31" s="61">
        <f>SUM(J32:J36)</f>
        <v>30082.047991799998</v>
      </c>
    </row>
    <row r="32" spans="1:10" ht="31.5" x14ac:dyDescent="0.25">
      <c r="A32" s="30" t="s">
        <v>119</v>
      </c>
      <c r="B32" s="8" t="s">
        <v>84</v>
      </c>
      <c r="C32" s="6" t="s">
        <v>66</v>
      </c>
      <c r="D32" s="8" t="s">
        <v>65</v>
      </c>
      <c r="E32" s="6" t="s">
        <v>49</v>
      </c>
      <c r="F32" s="67">
        <v>290.54000000000002</v>
      </c>
      <c r="G32" s="10">
        <v>11.72</v>
      </c>
      <c r="H32" s="7">
        <v>23.9</v>
      </c>
      <c r="I32" s="9">
        <f t="shared" ref="I32:I34" si="3">G32*(H32/100)+G32</f>
        <v>14.521080000000001</v>
      </c>
      <c r="J32" s="22">
        <f t="shared" ref="J32:J35" si="4">I32*F32</f>
        <v>4218.9545832000003</v>
      </c>
    </row>
    <row r="33" spans="1:10" ht="31.5" x14ac:dyDescent="0.25">
      <c r="A33" s="30" t="s">
        <v>120</v>
      </c>
      <c r="B33" s="8" t="s">
        <v>84</v>
      </c>
      <c r="C33" s="6" t="s">
        <v>72</v>
      </c>
      <c r="D33" s="8" t="s">
        <v>71</v>
      </c>
      <c r="E33" s="6" t="s">
        <v>49</v>
      </c>
      <c r="F33" s="67">
        <v>95.82</v>
      </c>
      <c r="G33" s="10">
        <v>16.52</v>
      </c>
      <c r="H33" s="7">
        <v>23.9</v>
      </c>
      <c r="I33" s="9">
        <f t="shared" si="3"/>
        <v>20.46828</v>
      </c>
      <c r="J33" s="22">
        <f t="shared" si="4"/>
        <v>1961.2705895999998</v>
      </c>
    </row>
    <row r="34" spans="1:10" ht="47.25" x14ac:dyDescent="0.25">
      <c r="A34" s="30" t="s">
        <v>121</v>
      </c>
      <c r="B34" s="8" t="s">
        <v>83</v>
      </c>
      <c r="C34" s="6" t="s">
        <v>70</v>
      </c>
      <c r="D34" s="8" t="s">
        <v>76</v>
      </c>
      <c r="E34" s="6" t="s">
        <v>20</v>
      </c>
      <c r="F34" s="67">
        <v>24.21</v>
      </c>
      <c r="G34" s="10">
        <v>92.38</v>
      </c>
      <c r="H34" s="7">
        <v>23.9</v>
      </c>
      <c r="I34" s="9">
        <f t="shared" si="3"/>
        <v>114.45881999999999</v>
      </c>
      <c r="J34" s="22">
        <f t="shared" si="4"/>
        <v>2771.0480321999999</v>
      </c>
    </row>
    <row r="35" spans="1:10" ht="63" x14ac:dyDescent="0.25">
      <c r="A35" s="30" t="s">
        <v>122</v>
      </c>
      <c r="B35" s="8" t="s">
        <v>83</v>
      </c>
      <c r="C35" s="6" t="s">
        <v>73</v>
      </c>
      <c r="D35" s="8" t="s">
        <v>74</v>
      </c>
      <c r="E35" s="6" t="s">
        <v>15</v>
      </c>
      <c r="F35" s="67">
        <v>4.91</v>
      </c>
      <c r="G35" s="10">
        <v>771.32</v>
      </c>
      <c r="H35" s="7">
        <v>23.9</v>
      </c>
      <c r="I35" s="9">
        <f>G35*(H35/100)+G35</f>
        <v>955.66548000000012</v>
      </c>
      <c r="J35" s="22">
        <f t="shared" si="4"/>
        <v>4692.317506800001</v>
      </c>
    </row>
    <row r="36" spans="1:10" ht="48" thickBot="1" x14ac:dyDescent="0.3">
      <c r="A36" s="31" t="s">
        <v>186</v>
      </c>
      <c r="B36" s="24" t="s">
        <v>85</v>
      </c>
      <c r="C36" s="25">
        <v>105033</v>
      </c>
      <c r="D36" s="24" t="s">
        <v>75</v>
      </c>
      <c r="E36" s="25" t="s">
        <v>14</v>
      </c>
      <c r="F36" s="75">
        <v>224</v>
      </c>
      <c r="G36" s="27">
        <v>59.23</v>
      </c>
      <c r="H36" s="50">
        <v>23.9</v>
      </c>
      <c r="I36" s="26">
        <f>G36*(H36/100)+G36</f>
        <v>73.38597</v>
      </c>
      <c r="J36" s="28">
        <f>I36*F36</f>
        <v>16438.457279999999</v>
      </c>
    </row>
    <row r="37" spans="1:10" x14ac:dyDescent="0.25">
      <c r="A37" s="58" t="s">
        <v>30</v>
      </c>
      <c r="B37" s="59"/>
      <c r="C37" s="59"/>
      <c r="D37" s="60" t="s">
        <v>62</v>
      </c>
      <c r="E37" s="59"/>
      <c r="F37" s="59"/>
      <c r="G37" s="59"/>
      <c r="H37" s="59"/>
      <c r="I37" s="59"/>
      <c r="J37" s="61">
        <f>SUM(J38:J39)</f>
        <v>36076.9767498</v>
      </c>
    </row>
    <row r="38" spans="1:10" ht="31.5" x14ac:dyDescent="0.25">
      <c r="A38" s="30" t="s">
        <v>123</v>
      </c>
      <c r="B38" s="8" t="s">
        <v>84</v>
      </c>
      <c r="C38" s="6" t="s">
        <v>64</v>
      </c>
      <c r="D38" s="8" t="s">
        <v>63</v>
      </c>
      <c r="E38" s="6" t="s">
        <v>20</v>
      </c>
      <c r="F38" s="67">
        <v>289.62</v>
      </c>
      <c r="G38" s="10">
        <v>83.11</v>
      </c>
      <c r="H38" s="7">
        <v>23.9</v>
      </c>
      <c r="I38" s="9">
        <f>G38*(H38/100)+G38</f>
        <v>102.97328999999999</v>
      </c>
      <c r="J38" s="22">
        <f t="shared" ref="J38" si="5">I38*F38</f>
        <v>29823.124249799999</v>
      </c>
    </row>
    <row r="39" spans="1:10" ht="32.25" thickBot="1" x14ac:dyDescent="0.3">
      <c r="A39" s="31" t="s">
        <v>124</v>
      </c>
      <c r="B39" s="24" t="s">
        <v>84</v>
      </c>
      <c r="C39" s="25" t="s">
        <v>78</v>
      </c>
      <c r="D39" s="25" t="s">
        <v>77</v>
      </c>
      <c r="E39" s="25" t="s">
        <v>14</v>
      </c>
      <c r="F39" s="75">
        <v>125</v>
      </c>
      <c r="G39" s="27">
        <v>40.380000000000003</v>
      </c>
      <c r="H39" s="50">
        <v>23.9</v>
      </c>
      <c r="I39" s="26">
        <f t="shared" si="0"/>
        <v>50.030820000000006</v>
      </c>
      <c r="J39" s="28">
        <f t="shared" si="2"/>
        <v>6253.8525000000009</v>
      </c>
    </row>
    <row r="40" spans="1:10" x14ac:dyDescent="0.25">
      <c r="A40" s="58" t="s">
        <v>31</v>
      </c>
      <c r="B40" s="59"/>
      <c r="C40" s="126" t="s">
        <v>236</v>
      </c>
      <c r="D40" s="126"/>
      <c r="E40" s="126"/>
      <c r="F40" s="59"/>
      <c r="G40" s="59"/>
      <c r="H40" s="59"/>
      <c r="I40" s="59"/>
      <c r="J40" s="61">
        <f>SUM(J41:J47)</f>
        <v>28562.1684264</v>
      </c>
    </row>
    <row r="41" spans="1:10" ht="31.5" x14ac:dyDescent="0.25">
      <c r="A41" s="30" t="s">
        <v>157</v>
      </c>
      <c r="B41" s="8" t="s">
        <v>84</v>
      </c>
      <c r="C41" s="6" t="s">
        <v>191</v>
      </c>
      <c r="D41" s="8" t="s">
        <v>190</v>
      </c>
      <c r="E41" s="6" t="s">
        <v>20</v>
      </c>
      <c r="F41" s="67">
        <v>797.92</v>
      </c>
      <c r="G41" s="10">
        <v>3.37</v>
      </c>
      <c r="H41" s="7">
        <v>23.9</v>
      </c>
      <c r="I41" s="9">
        <f>G41*(H41/100)+G41</f>
        <v>4.1754300000000004</v>
      </c>
      <c r="J41" s="22">
        <f t="shared" ref="J41:J44" si="6">I41*F41</f>
        <v>3331.6591056000002</v>
      </c>
    </row>
    <row r="42" spans="1:10" ht="47.25" x14ac:dyDescent="0.25">
      <c r="A42" s="30" t="s">
        <v>165</v>
      </c>
      <c r="B42" s="8" t="s">
        <v>84</v>
      </c>
      <c r="C42" s="6" t="s">
        <v>156</v>
      </c>
      <c r="D42" s="8" t="s">
        <v>155</v>
      </c>
      <c r="E42" s="6" t="s">
        <v>20</v>
      </c>
      <c r="F42" s="67">
        <f>797.82+32.5+43</f>
        <v>873.32</v>
      </c>
      <c r="G42" s="10">
        <v>16.16</v>
      </c>
      <c r="H42" s="7">
        <v>23.9</v>
      </c>
      <c r="I42" s="9">
        <f>G42*(H42/100)+G42</f>
        <v>20.02224</v>
      </c>
      <c r="J42" s="22">
        <f t="shared" si="6"/>
        <v>17485.8226368</v>
      </c>
    </row>
    <row r="43" spans="1:10" ht="31.5" x14ac:dyDescent="0.25">
      <c r="A43" s="30" t="s">
        <v>166</v>
      </c>
      <c r="B43" s="8" t="s">
        <v>84</v>
      </c>
      <c r="C43" s="6" t="s">
        <v>163</v>
      </c>
      <c r="D43" s="8" t="s">
        <v>161</v>
      </c>
      <c r="E43" s="6" t="s">
        <v>20</v>
      </c>
      <c r="F43" s="67">
        <v>67.84</v>
      </c>
      <c r="G43" s="10">
        <v>8.17</v>
      </c>
      <c r="H43" s="7">
        <v>23.9</v>
      </c>
      <c r="I43" s="9">
        <f t="shared" ref="I43:I44" si="7">G43*(H43/100)+G43</f>
        <v>10.122629999999999</v>
      </c>
      <c r="J43" s="22">
        <f t="shared" si="6"/>
        <v>686.7192192</v>
      </c>
    </row>
    <row r="44" spans="1:10" ht="47.25" x14ac:dyDescent="0.25">
      <c r="A44" s="30" t="s">
        <v>167</v>
      </c>
      <c r="B44" s="8" t="s">
        <v>84</v>
      </c>
      <c r="C44" s="6" t="s">
        <v>164</v>
      </c>
      <c r="D44" s="8" t="s">
        <v>162</v>
      </c>
      <c r="E44" s="6" t="s">
        <v>20</v>
      </c>
      <c r="F44" s="67">
        <v>67.84</v>
      </c>
      <c r="G44" s="10">
        <v>46.73</v>
      </c>
      <c r="H44" s="7">
        <v>23.9</v>
      </c>
      <c r="I44" s="9">
        <f t="shared" si="7"/>
        <v>57.898469999999996</v>
      </c>
      <c r="J44" s="22">
        <f t="shared" si="6"/>
        <v>3927.8322048</v>
      </c>
    </row>
    <row r="45" spans="1:10" ht="63" x14ac:dyDescent="0.25">
      <c r="A45" s="30" t="s">
        <v>237</v>
      </c>
      <c r="B45" s="8" t="s">
        <v>85</v>
      </c>
      <c r="C45" s="6">
        <v>97634</v>
      </c>
      <c r="D45" s="8" t="s">
        <v>238</v>
      </c>
      <c r="E45" s="6" t="s">
        <v>20</v>
      </c>
      <c r="F45" s="67">
        <v>35</v>
      </c>
      <c r="G45" s="10">
        <v>7.09</v>
      </c>
      <c r="H45" s="7">
        <v>23.9</v>
      </c>
      <c r="I45" s="9">
        <f t="shared" ref="I45:I46" si="8">G45*(H45/100)+G45</f>
        <v>8.7845099999999992</v>
      </c>
      <c r="J45" s="22">
        <f t="shared" ref="J45" si="9">I45*F45</f>
        <v>307.45784999999995</v>
      </c>
    </row>
    <row r="46" spans="1:10" ht="31.5" x14ac:dyDescent="0.25">
      <c r="A46" s="30" t="s">
        <v>240</v>
      </c>
      <c r="B46" s="8" t="s">
        <v>84</v>
      </c>
      <c r="C46" s="6" t="s">
        <v>159</v>
      </c>
      <c r="D46" s="8" t="s">
        <v>158</v>
      </c>
      <c r="E46" s="6" t="s">
        <v>20</v>
      </c>
      <c r="F46" s="67">
        <f>35+32.5+43</f>
        <v>110.5</v>
      </c>
      <c r="G46" s="10">
        <v>4.78</v>
      </c>
      <c r="H46" s="7">
        <v>23.9</v>
      </c>
      <c r="I46" s="9">
        <f t="shared" si="8"/>
        <v>5.9224200000000007</v>
      </c>
      <c r="J46" s="22">
        <f>I46*F46</f>
        <v>654.42741000000012</v>
      </c>
    </row>
    <row r="47" spans="1:10" ht="32.25" thickBot="1" x14ac:dyDescent="0.3">
      <c r="A47" s="31" t="s">
        <v>241</v>
      </c>
      <c r="B47" s="51" t="s">
        <v>242</v>
      </c>
      <c r="C47" s="52" t="s">
        <v>243</v>
      </c>
      <c r="D47" s="24" t="s">
        <v>239</v>
      </c>
      <c r="E47" s="25" t="s">
        <v>20</v>
      </c>
      <c r="F47" s="75">
        <v>35</v>
      </c>
      <c r="G47" s="27">
        <v>50</v>
      </c>
      <c r="H47" s="50">
        <v>23.9</v>
      </c>
      <c r="I47" s="26">
        <f t="shared" ref="I47" si="10">G47*(H47/100)+G47</f>
        <v>61.95</v>
      </c>
      <c r="J47" s="28">
        <f>I47*F47</f>
        <v>2168.25</v>
      </c>
    </row>
    <row r="48" spans="1:10" x14ac:dyDescent="0.25">
      <c r="A48" s="58" t="s">
        <v>32</v>
      </c>
      <c r="B48" s="59"/>
      <c r="C48" s="126" t="s">
        <v>198</v>
      </c>
      <c r="D48" s="126"/>
      <c r="E48" s="126"/>
      <c r="F48" s="59"/>
      <c r="G48" s="59"/>
      <c r="H48" s="59"/>
      <c r="I48" s="59"/>
      <c r="J48" s="61">
        <f>SUM(J49:J55)</f>
        <v>30196.614356999999</v>
      </c>
    </row>
    <row r="49" spans="1:10" ht="63" x14ac:dyDescent="0.25">
      <c r="A49" s="30" t="s">
        <v>173</v>
      </c>
      <c r="B49" s="8" t="s">
        <v>85</v>
      </c>
      <c r="C49" s="6">
        <v>97637</v>
      </c>
      <c r="D49" s="8" t="s">
        <v>200</v>
      </c>
      <c r="E49" s="6" t="s">
        <v>20</v>
      </c>
      <c r="F49" s="67">
        <v>248</v>
      </c>
      <c r="G49" s="10">
        <v>2.82</v>
      </c>
      <c r="H49" s="7">
        <v>23.9</v>
      </c>
      <c r="I49" s="9">
        <f>G49*(H49/100)+G49</f>
        <v>3.4939799999999996</v>
      </c>
      <c r="J49" s="22">
        <f t="shared" ref="J49:J55" si="11">I49*F49</f>
        <v>866.50703999999996</v>
      </c>
    </row>
    <row r="50" spans="1:10" ht="31.5" x14ac:dyDescent="0.25">
      <c r="A50" s="30" t="s">
        <v>176</v>
      </c>
      <c r="B50" s="8" t="s">
        <v>84</v>
      </c>
      <c r="C50" s="6" t="s">
        <v>175</v>
      </c>
      <c r="D50" s="8" t="s">
        <v>174</v>
      </c>
      <c r="E50" s="6" t="s">
        <v>15</v>
      </c>
      <c r="F50" s="67">
        <v>14.2</v>
      </c>
      <c r="G50" s="10">
        <v>771.32</v>
      </c>
      <c r="H50" s="7">
        <v>23.9</v>
      </c>
      <c r="I50" s="9">
        <f>G50*(H50/100)+G50</f>
        <v>955.66548000000012</v>
      </c>
      <c r="J50" s="22">
        <f t="shared" si="11"/>
        <v>13570.449816</v>
      </c>
    </row>
    <row r="51" spans="1:10" ht="31.5" x14ac:dyDescent="0.25">
      <c r="A51" s="30" t="s">
        <v>177</v>
      </c>
      <c r="B51" s="8" t="s">
        <v>84</v>
      </c>
      <c r="C51" s="6" t="s">
        <v>33</v>
      </c>
      <c r="D51" s="8" t="s">
        <v>35</v>
      </c>
      <c r="E51" s="6" t="s">
        <v>15</v>
      </c>
      <c r="F51" s="67">
        <v>18.5</v>
      </c>
      <c r="G51" s="10">
        <v>21.29</v>
      </c>
      <c r="H51" s="7">
        <v>23.9</v>
      </c>
      <c r="I51" s="9">
        <f t="shared" ref="I51:I55" si="12">G51*(H51/100)+G51</f>
        <v>26.378309999999999</v>
      </c>
      <c r="J51" s="22">
        <f t="shared" si="11"/>
        <v>487.99873500000001</v>
      </c>
    </row>
    <row r="52" spans="1:10" ht="31.5" x14ac:dyDescent="0.25">
      <c r="A52" s="30" t="s">
        <v>178</v>
      </c>
      <c r="B52" s="8" t="s">
        <v>84</v>
      </c>
      <c r="C52" s="6" t="s">
        <v>34</v>
      </c>
      <c r="D52" s="8" t="s">
        <v>36</v>
      </c>
      <c r="E52" s="6" t="s">
        <v>37</v>
      </c>
      <c r="F52" s="67">
        <v>92.5</v>
      </c>
      <c r="G52" s="10">
        <v>4</v>
      </c>
      <c r="H52" s="7">
        <v>23.9</v>
      </c>
      <c r="I52" s="9">
        <f t="shared" si="12"/>
        <v>4.9559999999999995</v>
      </c>
      <c r="J52" s="22">
        <f t="shared" si="11"/>
        <v>458.42999999999995</v>
      </c>
    </row>
    <row r="53" spans="1:10" ht="63" x14ac:dyDescent="0.25">
      <c r="A53" s="30" t="s">
        <v>194</v>
      </c>
      <c r="B53" s="8" t="s">
        <v>85</v>
      </c>
      <c r="C53" s="6">
        <v>97084</v>
      </c>
      <c r="D53" s="8" t="s">
        <v>195</v>
      </c>
      <c r="E53" s="6" t="s">
        <v>20</v>
      </c>
      <c r="F53" s="67">
        <v>202.5</v>
      </c>
      <c r="G53" s="10">
        <v>0.68</v>
      </c>
      <c r="H53" s="7">
        <v>23.9</v>
      </c>
      <c r="I53" s="9">
        <f t="shared" si="12"/>
        <v>0.84252000000000005</v>
      </c>
      <c r="J53" s="22">
        <f t="shared" si="11"/>
        <v>170.61030000000002</v>
      </c>
    </row>
    <row r="54" spans="1:10" ht="63" x14ac:dyDescent="0.25">
      <c r="A54" s="30" t="s">
        <v>196</v>
      </c>
      <c r="B54" s="8" t="s">
        <v>83</v>
      </c>
      <c r="C54" s="6" t="s">
        <v>73</v>
      </c>
      <c r="D54" s="8" t="s">
        <v>74</v>
      </c>
      <c r="E54" s="6" t="s">
        <v>15</v>
      </c>
      <c r="F54" s="67">
        <v>14.2</v>
      </c>
      <c r="G54" s="10">
        <v>771.32</v>
      </c>
      <c r="H54" s="7">
        <v>23.9</v>
      </c>
      <c r="I54" s="9">
        <f t="shared" si="12"/>
        <v>955.66548000000012</v>
      </c>
      <c r="J54" s="22">
        <f t="shared" si="11"/>
        <v>13570.449816</v>
      </c>
    </row>
    <row r="55" spans="1:10" ht="32.25" thickBot="1" x14ac:dyDescent="0.3">
      <c r="A55" s="16" t="s">
        <v>199</v>
      </c>
      <c r="B55" s="18" t="s">
        <v>84</v>
      </c>
      <c r="C55" s="17" t="s">
        <v>193</v>
      </c>
      <c r="D55" s="18" t="s">
        <v>192</v>
      </c>
      <c r="E55" s="17" t="s">
        <v>14</v>
      </c>
      <c r="F55" s="69">
        <v>135</v>
      </c>
      <c r="G55" s="20">
        <v>6.41</v>
      </c>
      <c r="H55" s="21">
        <v>23.9</v>
      </c>
      <c r="I55" s="19">
        <f t="shared" si="12"/>
        <v>7.9419900000000005</v>
      </c>
      <c r="J55" s="23">
        <f t="shared" si="11"/>
        <v>1072.1686500000001</v>
      </c>
    </row>
    <row r="56" spans="1:10" ht="16.5" thickBot="1" x14ac:dyDescent="0.3">
      <c r="A56" s="127" t="s">
        <v>197</v>
      </c>
      <c r="B56" s="128"/>
      <c r="C56" s="128"/>
      <c r="D56" s="128"/>
      <c r="E56" s="128"/>
      <c r="F56" s="128"/>
      <c r="G56" s="128"/>
      <c r="H56" s="128"/>
      <c r="I56" s="129"/>
      <c r="J56" s="38">
        <f>SUM(J57,J62,J68,J73,J76,J78,J81)</f>
        <v>14900.9038752</v>
      </c>
    </row>
    <row r="57" spans="1:10" x14ac:dyDescent="0.25">
      <c r="A57" s="58" t="s">
        <v>125</v>
      </c>
      <c r="B57" s="59"/>
      <c r="C57" s="59"/>
      <c r="D57" s="60" t="s">
        <v>59</v>
      </c>
      <c r="E57" s="59"/>
      <c r="F57" s="59"/>
      <c r="G57" s="59"/>
      <c r="H57" s="59"/>
      <c r="I57" s="59"/>
      <c r="J57" s="61">
        <f>SUM(J58:J61)</f>
        <v>709.51409339999987</v>
      </c>
    </row>
    <row r="58" spans="1:10" ht="31.5" x14ac:dyDescent="0.25">
      <c r="A58" s="30" t="s">
        <v>126</v>
      </c>
      <c r="B58" s="8" t="s">
        <v>84</v>
      </c>
      <c r="C58" s="6" t="s">
        <v>87</v>
      </c>
      <c r="D58" s="8" t="s">
        <v>86</v>
      </c>
      <c r="E58" s="6" t="s">
        <v>14</v>
      </c>
      <c r="F58" s="67">
        <v>43.8</v>
      </c>
      <c r="G58" s="10">
        <v>8.7799999999999994</v>
      </c>
      <c r="H58" s="7">
        <v>23.9</v>
      </c>
      <c r="I58" s="9">
        <f t="shared" ref="I58:I67" si="13">G58*(H58/100)+G58</f>
        <v>10.878419999999998</v>
      </c>
      <c r="J58" s="22">
        <f>I58*F58</f>
        <v>476.47479599999991</v>
      </c>
    </row>
    <row r="59" spans="1:10" ht="31.5" x14ac:dyDescent="0.25">
      <c r="A59" s="30" t="s">
        <v>127</v>
      </c>
      <c r="B59" s="8" t="s">
        <v>84</v>
      </c>
      <c r="C59" s="6" t="s">
        <v>33</v>
      </c>
      <c r="D59" s="8" t="s">
        <v>35</v>
      </c>
      <c r="E59" s="6" t="s">
        <v>15</v>
      </c>
      <c r="F59" s="67">
        <v>3.94</v>
      </c>
      <c r="G59" s="10">
        <v>21.29</v>
      </c>
      <c r="H59" s="7">
        <v>23.9</v>
      </c>
      <c r="I59" s="9">
        <f t="shared" si="13"/>
        <v>26.378309999999999</v>
      </c>
      <c r="J59" s="22">
        <f t="shared" ref="J59:J61" si="14">I59*F59</f>
        <v>103.9305414</v>
      </c>
    </row>
    <row r="60" spans="1:10" ht="31.5" x14ac:dyDescent="0.25">
      <c r="A60" s="30" t="s">
        <v>128</v>
      </c>
      <c r="B60" s="8" t="s">
        <v>84</v>
      </c>
      <c r="C60" s="6" t="s">
        <v>34</v>
      </c>
      <c r="D60" s="8" t="s">
        <v>36</v>
      </c>
      <c r="E60" s="6" t="s">
        <v>37</v>
      </c>
      <c r="F60" s="67">
        <v>19.7</v>
      </c>
      <c r="G60" s="10">
        <v>4</v>
      </c>
      <c r="H60" s="7">
        <v>23.9</v>
      </c>
      <c r="I60" s="9">
        <f t="shared" si="13"/>
        <v>4.9559999999999995</v>
      </c>
      <c r="J60" s="22">
        <f t="shared" si="14"/>
        <v>97.633199999999988</v>
      </c>
    </row>
    <row r="61" spans="1:10" ht="32.25" thickBot="1" x14ac:dyDescent="0.3">
      <c r="A61" s="31" t="s">
        <v>216</v>
      </c>
      <c r="B61" s="24" t="s">
        <v>85</v>
      </c>
      <c r="C61" s="25">
        <v>105011</v>
      </c>
      <c r="D61" s="24" t="s">
        <v>13</v>
      </c>
      <c r="E61" s="25" t="s">
        <v>14</v>
      </c>
      <c r="F61" s="75">
        <v>43.8</v>
      </c>
      <c r="G61" s="27">
        <v>0.57999999999999996</v>
      </c>
      <c r="H61" s="50">
        <v>23.9</v>
      </c>
      <c r="I61" s="26">
        <f t="shared" si="13"/>
        <v>0.71861999999999993</v>
      </c>
      <c r="J61" s="28">
        <f t="shared" si="14"/>
        <v>31.475555999999994</v>
      </c>
    </row>
    <row r="62" spans="1:10" x14ac:dyDescent="0.25">
      <c r="A62" s="58" t="s">
        <v>53</v>
      </c>
      <c r="B62" s="59"/>
      <c r="C62" s="59"/>
      <c r="D62" s="60" t="s">
        <v>60</v>
      </c>
      <c r="E62" s="59"/>
      <c r="F62" s="59"/>
      <c r="G62" s="59"/>
      <c r="H62" s="59"/>
      <c r="I62" s="59"/>
      <c r="J62" s="61">
        <f>SUM(J63:J67)</f>
        <v>3715.4453027999998</v>
      </c>
    </row>
    <row r="63" spans="1:10" ht="31.5" x14ac:dyDescent="0.25">
      <c r="A63" s="30" t="s">
        <v>129</v>
      </c>
      <c r="B63" s="8" t="s">
        <v>84</v>
      </c>
      <c r="C63" s="6" t="s">
        <v>39</v>
      </c>
      <c r="D63" s="6" t="s">
        <v>38</v>
      </c>
      <c r="E63" s="6" t="s">
        <v>15</v>
      </c>
      <c r="F63" s="67">
        <v>2.81</v>
      </c>
      <c r="G63" s="10">
        <v>52.68</v>
      </c>
      <c r="H63" s="7">
        <v>23.9</v>
      </c>
      <c r="I63" s="9">
        <f t="shared" si="13"/>
        <v>65.270520000000005</v>
      </c>
      <c r="J63" s="22">
        <f t="shared" ref="J63:J67" si="15">I63*F63</f>
        <v>183.4101612</v>
      </c>
    </row>
    <row r="64" spans="1:10" ht="63" x14ac:dyDescent="0.25">
      <c r="A64" s="30" t="s">
        <v>130</v>
      </c>
      <c r="B64" s="8" t="s">
        <v>83</v>
      </c>
      <c r="C64" s="6" t="s">
        <v>41</v>
      </c>
      <c r="D64" s="8" t="s">
        <v>40</v>
      </c>
      <c r="E64" s="6" t="s">
        <v>15</v>
      </c>
      <c r="F64" s="67">
        <v>0.11</v>
      </c>
      <c r="G64" s="10">
        <v>232.76</v>
      </c>
      <c r="H64" s="7">
        <v>23.9</v>
      </c>
      <c r="I64" s="9">
        <f>G64*(H64/100)+G64</f>
        <v>288.38963999999999</v>
      </c>
      <c r="J64" s="22">
        <f>I64*F64</f>
        <v>31.722860399999998</v>
      </c>
    </row>
    <row r="65" spans="1:10" ht="31.5" x14ac:dyDescent="0.25">
      <c r="A65" s="30" t="s">
        <v>131</v>
      </c>
      <c r="B65" s="8" t="s">
        <v>83</v>
      </c>
      <c r="C65" s="6" t="s">
        <v>44</v>
      </c>
      <c r="D65" s="8" t="s">
        <v>43</v>
      </c>
      <c r="E65" s="6" t="s">
        <v>15</v>
      </c>
      <c r="F65" s="67">
        <v>0.26</v>
      </c>
      <c r="G65" s="10">
        <v>560.58000000000004</v>
      </c>
      <c r="H65" s="7">
        <v>23.9</v>
      </c>
      <c r="I65" s="9">
        <f t="shared" si="13"/>
        <v>694.55862000000002</v>
      </c>
      <c r="J65" s="22">
        <f t="shared" si="15"/>
        <v>180.58524120000001</v>
      </c>
    </row>
    <row r="66" spans="1:10" ht="63" x14ac:dyDescent="0.25">
      <c r="A66" s="30" t="s">
        <v>132</v>
      </c>
      <c r="B66" s="8" t="s">
        <v>85</v>
      </c>
      <c r="C66" s="6">
        <v>105033</v>
      </c>
      <c r="D66" s="8" t="s">
        <v>50</v>
      </c>
      <c r="E66" s="6" t="s">
        <v>14</v>
      </c>
      <c r="F66" s="67">
        <v>37.5</v>
      </c>
      <c r="G66" s="10">
        <v>59.23</v>
      </c>
      <c r="H66" s="7">
        <v>23.9</v>
      </c>
      <c r="I66" s="9">
        <f t="shared" si="13"/>
        <v>73.38597</v>
      </c>
      <c r="J66" s="22">
        <f t="shared" si="15"/>
        <v>2751.9738750000001</v>
      </c>
    </row>
    <row r="67" spans="1:10" ht="32.25" thickBot="1" x14ac:dyDescent="0.3">
      <c r="A67" s="31" t="s">
        <v>201</v>
      </c>
      <c r="B67" s="24" t="s">
        <v>84</v>
      </c>
      <c r="C67" s="25" t="s">
        <v>188</v>
      </c>
      <c r="D67" s="24" t="s">
        <v>189</v>
      </c>
      <c r="E67" s="25" t="s">
        <v>20</v>
      </c>
      <c r="F67" s="75">
        <v>12.75</v>
      </c>
      <c r="G67" s="27">
        <v>35.94</v>
      </c>
      <c r="H67" s="50">
        <v>23.9</v>
      </c>
      <c r="I67" s="26">
        <f t="shared" si="13"/>
        <v>44.529659999999993</v>
      </c>
      <c r="J67" s="28">
        <f t="shared" si="15"/>
        <v>567.75316499999985</v>
      </c>
    </row>
    <row r="68" spans="1:10" x14ac:dyDescent="0.25">
      <c r="A68" s="58" t="s">
        <v>54</v>
      </c>
      <c r="B68" s="59"/>
      <c r="C68" s="59"/>
      <c r="D68" s="60" t="s">
        <v>61</v>
      </c>
      <c r="E68" s="59"/>
      <c r="F68" s="59"/>
      <c r="G68" s="59"/>
      <c r="H68" s="59"/>
      <c r="I68" s="59"/>
      <c r="J68" s="61">
        <f>SUM(J69:J72)</f>
        <v>821.05060800000001</v>
      </c>
    </row>
    <row r="69" spans="1:10" ht="31.5" x14ac:dyDescent="0.25">
      <c r="A69" s="30" t="s">
        <v>133</v>
      </c>
      <c r="B69" s="8" t="s">
        <v>84</v>
      </c>
      <c r="C69" s="6" t="s">
        <v>66</v>
      </c>
      <c r="D69" s="8" t="s">
        <v>65</v>
      </c>
      <c r="E69" s="6" t="s">
        <v>49</v>
      </c>
      <c r="F69" s="67">
        <v>20.86</v>
      </c>
      <c r="G69" s="10">
        <v>11.72</v>
      </c>
      <c r="H69" s="7">
        <v>23.9</v>
      </c>
      <c r="I69" s="9">
        <f t="shared" ref="I69:I71" si="16">G69*(H69/100)+G69</f>
        <v>14.521080000000001</v>
      </c>
      <c r="J69" s="22">
        <f t="shared" ref="J69:J72" si="17">I69*F69</f>
        <v>302.90972880000004</v>
      </c>
    </row>
    <row r="70" spans="1:10" ht="31.5" x14ac:dyDescent="0.25">
      <c r="A70" s="30" t="s">
        <v>134</v>
      </c>
      <c r="B70" s="8" t="s">
        <v>84</v>
      </c>
      <c r="C70" s="6" t="s">
        <v>72</v>
      </c>
      <c r="D70" s="8" t="s">
        <v>71</v>
      </c>
      <c r="E70" s="6" t="s">
        <v>49</v>
      </c>
      <c r="F70" s="67">
        <v>4.51</v>
      </c>
      <c r="G70" s="10">
        <v>16.52</v>
      </c>
      <c r="H70" s="7">
        <v>23.9</v>
      </c>
      <c r="I70" s="9">
        <f t="shared" si="16"/>
        <v>20.46828</v>
      </c>
      <c r="J70" s="22">
        <f t="shared" si="17"/>
        <v>92.311942799999997</v>
      </c>
    </row>
    <row r="71" spans="1:10" ht="47.25" x14ac:dyDescent="0.25">
      <c r="A71" s="30" t="s">
        <v>135</v>
      </c>
      <c r="B71" s="8" t="s">
        <v>83</v>
      </c>
      <c r="C71" s="6" t="s">
        <v>70</v>
      </c>
      <c r="D71" s="8" t="s">
        <v>76</v>
      </c>
      <c r="E71" s="6" t="s">
        <v>20</v>
      </c>
      <c r="F71" s="67">
        <v>1.8</v>
      </c>
      <c r="G71" s="10">
        <v>92.38</v>
      </c>
      <c r="H71" s="7">
        <v>23.9</v>
      </c>
      <c r="I71" s="9">
        <f t="shared" si="16"/>
        <v>114.45881999999999</v>
      </c>
      <c r="J71" s="22">
        <f t="shared" si="17"/>
        <v>206.02587599999998</v>
      </c>
    </row>
    <row r="72" spans="1:10" ht="63.75" thickBot="1" x14ac:dyDescent="0.3">
      <c r="A72" s="31" t="s">
        <v>136</v>
      </c>
      <c r="B72" s="24" t="s">
        <v>83</v>
      </c>
      <c r="C72" s="25" t="s">
        <v>73</v>
      </c>
      <c r="D72" s="24" t="s">
        <v>74</v>
      </c>
      <c r="E72" s="25" t="s">
        <v>15</v>
      </c>
      <c r="F72" s="75">
        <v>0.23</v>
      </c>
      <c r="G72" s="27">
        <v>771.32</v>
      </c>
      <c r="H72" s="50">
        <v>23.9</v>
      </c>
      <c r="I72" s="26">
        <f>G72*(H72/100)+G72</f>
        <v>955.66548000000012</v>
      </c>
      <c r="J72" s="28">
        <f t="shared" si="17"/>
        <v>219.80306040000005</v>
      </c>
    </row>
    <row r="73" spans="1:10" x14ac:dyDescent="0.25">
      <c r="A73" s="58" t="s">
        <v>55</v>
      </c>
      <c r="B73" s="59"/>
      <c r="C73" s="59"/>
      <c r="D73" s="60" t="s">
        <v>62</v>
      </c>
      <c r="E73" s="59"/>
      <c r="F73" s="59"/>
      <c r="G73" s="59"/>
      <c r="H73" s="59"/>
      <c r="I73" s="59"/>
      <c r="J73" s="61">
        <f>SUM(J74:J75)</f>
        <v>4296.5732250000001</v>
      </c>
    </row>
    <row r="74" spans="1:10" ht="31.5" x14ac:dyDescent="0.25">
      <c r="A74" s="30" t="s">
        <v>137</v>
      </c>
      <c r="B74" s="8" t="s">
        <v>84</v>
      </c>
      <c r="C74" s="6" t="s">
        <v>64</v>
      </c>
      <c r="D74" s="8" t="s">
        <v>63</v>
      </c>
      <c r="E74" s="6" t="s">
        <v>20</v>
      </c>
      <c r="F74" s="67">
        <v>15</v>
      </c>
      <c r="G74" s="10">
        <v>83.11</v>
      </c>
      <c r="H74" s="7">
        <v>23.9</v>
      </c>
      <c r="I74" s="9">
        <f>G74*(H74/100)+G74</f>
        <v>102.97328999999999</v>
      </c>
      <c r="J74" s="22">
        <f t="shared" ref="J74:J75" si="18">I74*F74</f>
        <v>1544.59935</v>
      </c>
    </row>
    <row r="75" spans="1:10" ht="48" thickBot="1" x14ac:dyDescent="0.3">
      <c r="A75" s="31" t="s">
        <v>138</v>
      </c>
      <c r="B75" s="24" t="s">
        <v>85</v>
      </c>
      <c r="C75" s="25">
        <v>105033</v>
      </c>
      <c r="D75" s="24" t="s">
        <v>75</v>
      </c>
      <c r="E75" s="25" t="s">
        <v>14</v>
      </c>
      <c r="F75" s="75">
        <v>37.5</v>
      </c>
      <c r="G75" s="27">
        <v>59.23</v>
      </c>
      <c r="H75" s="50">
        <v>23.9</v>
      </c>
      <c r="I75" s="26">
        <f>G75*(H75/100)+G75</f>
        <v>73.38597</v>
      </c>
      <c r="J75" s="28">
        <f t="shared" si="18"/>
        <v>2751.9738750000001</v>
      </c>
    </row>
    <row r="76" spans="1:10" x14ac:dyDescent="0.25">
      <c r="A76" s="58" t="s">
        <v>56</v>
      </c>
      <c r="B76" s="59"/>
      <c r="C76" s="59"/>
      <c r="D76" s="60" t="s">
        <v>152</v>
      </c>
      <c r="E76" s="59"/>
      <c r="F76" s="59"/>
      <c r="G76" s="59"/>
      <c r="H76" s="59"/>
      <c r="I76" s="59"/>
      <c r="J76" s="61">
        <f>SUM(J77:J77)</f>
        <v>3495.4147619999999</v>
      </c>
    </row>
    <row r="77" spans="1:10" ht="32.25" thickBot="1" x14ac:dyDescent="0.3">
      <c r="A77" s="31" t="s">
        <v>153</v>
      </c>
      <c r="B77" s="24" t="s">
        <v>85</v>
      </c>
      <c r="C77" s="25">
        <v>102990</v>
      </c>
      <c r="D77" s="24" t="s">
        <v>154</v>
      </c>
      <c r="E77" s="25" t="s">
        <v>14</v>
      </c>
      <c r="F77" s="75">
        <v>43.8</v>
      </c>
      <c r="G77" s="27">
        <v>64.41</v>
      </c>
      <c r="H77" s="50">
        <v>23.9</v>
      </c>
      <c r="I77" s="26">
        <f>G77*(H77/100)+G77</f>
        <v>79.803989999999999</v>
      </c>
      <c r="J77" s="28">
        <f t="shared" ref="J77" si="19">I77*F77</f>
        <v>3495.4147619999999</v>
      </c>
    </row>
    <row r="78" spans="1:10" x14ac:dyDescent="0.25">
      <c r="A78" s="58" t="s">
        <v>57</v>
      </c>
      <c r="B78" s="59"/>
      <c r="C78" s="126" t="s">
        <v>205</v>
      </c>
      <c r="D78" s="126"/>
      <c r="E78" s="126"/>
      <c r="F78" s="59"/>
      <c r="G78" s="59"/>
      <c r="H78" s="59"/>
      <c r="I78" s="59"/>
      <c r="J78" s="61">
        <f>SUM(J79:J80)</f>
        <v>774.01073400000007</v>
      </c>
    </row>
    <row r="79" spans="1:10" ht="63" x14ac:dyDescent="0.25">
      <c r="A79" s="30" t="s">
        <v>179</v>
      </c>
      <c r="B79" s="8" t="s">
        <v>85</v>
      </c>
      <c r="C79" s="6">
        <v>97084</v>
      </c>
      <c r="D79" s="8" t="s">
        <v>195</v>
      </c>
      <c r="E79" s="6" t="s">
        <v>20</v>
      </c>
      <c r="F79" s="67">
        <v>11.25</v>
      </c>
      <c r="G79" s="10">
        <v>0.68</v>
      </c>
      <c r="H79" s="7">
        <v>23.9</v>
      </c>
      <c r="I79" s="9">
        <f t="shared" ref="I79:I80" si="20">G79*(H79/100)+G79</f>
        <v>0.84252000000000005</v>
      </c>
      <c r="J79" s="22">
        <f>I79*F79</f>
        <v>9.4783500000000007</v>
      </c>
    </row>
    <row r="80" spans="1:10" ht="63.75" thickBot="1" x14ac:dyDescent="0.3">
      <c r="A80" s="31" t="s">
        <v>180</v>
      </c>
      <c r="B80" s="24" t="s">
        <v>83</v>
      </c>
      <c r="C80" s="25" t="s">
        <v>73</v>
      </c>
      <c r="D80" s="24" t="s">
        <v>74</v>
      </c>
      <c r="E80" s="25" t="s">
        <v>15</v>
      </c>
      <c r="F80" s="75">
        <v>0.8</v>
      </c>
      <c r="G80" s="27">
        <v>771.32</v>
      </c>
      <c r="H80" s="50">
        <v>23.9</v>
      </c>
      <c r="I80" s="26">
        <f t="shared" si="20"/>
        <v>955.66548000000012</v>
      </c>
      <c r="J80" s="28">
        <f>I80*F80</f>
        <v>764.53238400000009</v>
      </c>
    </row>
    <row r="81" spans="1:10" x14ac:dyDescent="0.25">
      <c r="A81" s="58" t="s">
        <v>58</v>
      </c>
      <c r="B81" s="59"/>
      <c r="C81" s="59"/>
      <c r="D81" s="60" t="s">
        <v>228</v>
      </c>
      <c r="E81" s="59"/>
      <c r="F81" s="59"/>
      <c r="G81" s="59"/>
      <c r="H81" s="59"/>
      <c r="I81" s="59"/>
      <c r="J81" s="61">
        <f>SUM(J82:J83)</f>
        <v>1088.8951500000001</v>
      </c>
    </row>
    <row r="82" spans="1:10" ht="31.5" x14ac:dyDescent="0.25">
      <c r="A82" s="30" t="s">
        <v>211</v>
      </c>
      <c r="B82" s="8" t="s">
        <v>84</v>
      </c>
      <c r="C82" s="6" t="s">
        <v>191</v>
      </c>
      <c r="D82" s="8" t="s">
        <v>190</v>
      </c>
      <c r="E82" s="6" t="s">
        <v>20</v>
      </c>
      <c r="F82" s="67">
        <v>45</v>
      </c>
      <c r="G82" s="10">
        <v>3.37</v>
      </c>
      <c r="H82" s="7">
        <v>23.9</v>
      </c>
      <c r="I82" s="9">
        <f>G82*(H82/100)+G82</f>
        <v>4.1754300000000004</v>
      </c>
      <c r="J82" s="22">
        <f t="shared" ref="J82:J83" si="21">I82*F82</f>
        <v>187.89435000000003</v>
      </c>
    </row>
    <row r="83" spans="1:10" ht="48" thickBot="1" x14ac:dyDescent="0.3">
      <c r="A83" s="16" t="s">
        <v>212</v>
      </c>
      <c r="B83" s="18" t="s">
        <v>84</v>
      </c>
      <c r="C83" s="17" t="s">
        <v>156</v>
      </c>
      <c r="D83" s="18" t="s">
        <v>155</v>
      </c>
      <c r="E83" s="17" t="s">
        <v>20</v>
      </c>
      <c r="F83" s="69">
        <v>45</v>
      </c>
      <c r="G83" s="20">
        <v>16.16</v>
      </c>
      <c r="H83" s="21">
        <v>23.9</v>
      </c>
      <c r="I83" s="19">
        <f>G83*(H83/100)+G83</f>
        <v>20.02224</v>
      </c>
      <c r="J83" s="23">
        <f t="shared" si="21"/>
        <v>901.00080000000003</v>
      </c>
    </row>
    <row r="84" spans="1:10" ht="16.5" thickBot="1" x14ac:dyDescent="0.3">
      <c r="A84" s="130" t="s">
        <v>206</v>
      </c>
      <c r="B84" s="131"/>
      <c r="C84" s="131"/>
      <c r="D84" s="131"/>
      <c r="E84" s="131"/>
      <c r="F84" s="131"/>
      <c r="G84" s="131"/>
      <c r="H84" s="131"/>
      <c r="I84" s="132"/>
      <c r="J84" s="64">
        <f>SUM(J85,J87,J98,J103,J106,J109,J114)</f>
        <v>11318.276150999998</v>
      </c>
    </row>
    <row r="85" spans="1:10" x14ac:dyDescent="0.25">
      <c r="A85" s="15" t="s">
        <v>69</v>
      </c>
      <c r="B85" s="14"/>
      <c r="C85" s="14"/>
      <c r="D85" s="34" t="s">
        <v>59</v>
      </c>
      <c r="E85" s="14"/>
      <c r="F85" s="14"/>
      <c r="G85" s="14"/>
      <c r="H85" s="14"/>
      <c r="I85" s="14"/>
      <c r="J85" s="13">
        <f>SUM(J86:J86)</f>
        <v>781.74358080000013</v>
      </c>
    </row>
    <row r="86" spans="1:10" ht="63.75" thickBot="1" x14ac:dyDescent="0.3">
      <c r="A86" s="31" t="s">
        <v>139</v>
      </c>
      <c r="B86" s="24" t="s">
        <v>83</v>
      </c>
      <c r="C86" s="25" t="s">
        <v>92</v>
      </c>
      <c r="D86" s="24" t="s">
        <v>93</v>
      </c>
      <c r="E86" s="25" t="s">
        <v>15</v>
      </c>
      <c r="F86" s="75">
        <v>15.08</v>
      </c>
      <c r="G86" s="27">
        <v>41.84</v>
      </c>
      <c r="H86" s="50">
        <v>23.9</v>
      </c>
      <c r="I86" s="26">
        <f t="shared" ref="I86:I95" si="22">G86*(H86/100)+G86</f>
        <v>51.839760000000005</v>
      </c>
      <c r="J86" s="28">
        <f>I86*F86</f>
        <v>781.74358080000013</v>
      </c>
    </row>
    <row r="87" spans="1:10" x14ac:dyDescent="0.25">
      <c r="A87" s="58" t="s">
        <v>79</v>
      </c>
      <c r="B87" s="59"/>
      <c r="C87" s="59"/>
      <c r="D87" s="60" t="s">
        <v>60</v>
      </c>
      <c r="E87" s="59"/>
      <c r="F87" s="59"/>
      <c r="G87" s="59"/>
      <c r="H87" s="59"/>
      <c r="I87" s="59"/>
      <c r="J87" s="61">
        <f>SUM(J88:J97)</f>
        <v>3146.4386415000004</v>
      </c>
    </row>
    <row r="88" spans="1:10" ht="31.5" x14ac:dyDescent="0.25">
      <c r="A88" s="30" t="s">
        <v>140</v>
      </c>
      <c r="B88" s="8" t="s">
        <v>84</v>
      </c>
      <c r="C88" s="6" t="s">
        <v>39</v>
      </c>
      <c r="D88" s="6" t="s">
        <v>38</v>
      </c>
      <c r="E88" s="6" t="s">
        <v>15</v>
      </c>
      <c r="F88" s="67">
        <v>0.84</v>
      </c>
      <c r="G88" s="10">
        <v>52.68</v>
      </c>
      <c r="H88" s="7">
        <v>23.9</v>
      </c>
      <c r="I88" s="9">
        <f t="shared" si="22"/>
        <v>65.270520000000005</v>
      </c>
      <c r="J88" s="22">
        <f t="shared" ref="J88:J95" si="23">I88*F88</f>
        <v>54.827236800000001</v>
      </c>
    </row>
    <row r="89" spans="1:10" ht="47.25" x14ac:dyDescent="0.25">
      <c r="A89" s="30" t="s">
        <v>141</v>
      </c>
      <c r="B89" s="8" t="s">
        <v>85</v>
      </c>
      <c r="C89" s="6">
        <v>96522</v>
      </c>
      <c r="D89" s="8" t="s">
        <v>42</v>
      </c>
      <c r="E89" s="6" t="s">
        <v>15</v>
      </c>
      <c r="F89" s="67">
        <v>0.81</v>
      </c>
      <c r="G89" s="10">
        <v>141.03</v>
      </c>
      <c r="H89" s="7">
        <v>23.9</v>
      </c>
      <c r="I89" s="9">
        <f t="shared" si="22"/>
        <v>174.73617000000002</v>
      </c>
      <c r="J89" s="22">
        <f t="shared" si="23"/>
        <v>141.53629770000003</v>
      </c>
    </row>
    <row r="90" spans="1:10" ht="63" x14ac:dyDescent="0.25">
      <c r="A90" s="30" t="s">
        <v>142</v>
      </c>
      <c r="B90" s="8" t="s">
        <v>83</v>
      </c>
      <c r="C90" s="6" t="s">
        <v>41</v>
      </c>
      <c r="D90" s="8" t="s">
        <v>40</v>
      </c>
      <c r="E90" s="6" t="s">
        <v>15</v>
      </c>
      <c r="F90" s="67">
        <v>0.3</v>
      </c>
      <c r="G90" s="10">
        <v>232.76</v>
      </c>
      <c r="H90" s="7">
        <v>23.9</v>
      </c>
      <c r="I90" s="9">
        <f>G90*(H90/100)+G90</f>
        <v>288.38963999999999</v>
      </c>
      <c r="J90" s="22">
        <f>I90*F90</f>
        <v>86.516891999999999</v>
      </c>
    </row>
    <row r="91" spans="1:10" ht="31.5" x14ac:dyDescent="0.25">
      <c r="A91" s="30" t="s">
        <v>143</v>
      </c>
      <c r="B91" s="8" t="s">
        <v>83</v>
      </c>
      <c r="C91" s="6" t="s">
        <v>44</v>
      </c>
      <c r="D91" s="8" t="s">
        <v>43</v>
      </c>
      <c r="E91" s="6" t="s">
        <v>15</v>
      </c>
      <c r="F91" s="67">
        <v>0.14000000000000001</v>
      </c>
      <c r="G91" s="10">
        <v>560.58000000000004</v>
      </c>
      <c r="H91" s="7">
        <v>23.9</v>
      </c>
      <c r="I91" s="9">
        <f t="shared" si="22"/>
        <v>694.55862000000002</v>
      </c>
      <c r="J91" s="22">
        <f t="shared" si="23"/>
        <v>97.238206800000015</v>
      </c>
    </row>
    <row r="92" spans="1:10" ht="31.5" x14ac:dyDescent="0.25">
      <c r="A92" s="30" t="s">
        <v>144</v>
      </c>
      <c r="B92" s="8" t="s">
        <v>84</v>
      </c>
      <c r="C92" s="6" t="s">
        <v>48</v>
      </c>
      <c r="D92" s="8" t="s">
        <v>47</v>
      </c>
      <c r="E92" s="6" t="s">
        <v>49</v>
      </c>
      <c r="F92" s="67">
        <v>36.340000000000003</v>
      </c>
      <c r="G92" s="10">
        <v>11.54</v>
      </c>
      <c r="H92" s="7">
        <v>23.9</v>
      </c>
      <c r="I92" s="9">
        <f t="shared" si="22"/>
        <v>14.29806</v>
      </c>
      <c r="J92" s="22">
        <f t="shared" si="23"/>
        <v>519.59150040000009</v>
      </c>
    </row>
    <row r="93" spans="1:10" ht="31.5" x14ac:dyDescent="0.25">
      <c r="A93" s="30" t="s">
        <v>145</v>
      </c>
      <c r="B93" s="8" t="s">
        <v>84</v>
      </c>
      <c r="C93" s="6" t="s">
        <v>98</v>
      </c>
      <c r="D93" s="8" t="s">
        <v>96</v>
      </c>
      <c r="E93" s="6" t="s">
        <v>49</v>
      </c>
      <c r="F93" s="67">
        <v>5.8</v>
      </c>
      <c r="G93" s="10">
        <v>16.52</v>
      </c>
      <c r="H93" s="7">
        <v>23.9</v>
      </c>
      <c r="I93" s="9">
        <f t="shared" si="22"/>
        <v>20.46828</v>
      </c>
      <c r="J93" s="22">
        <f t="shared" si="23"/>
        <v>118.71602399999999</v>
      </c>
    </row>
    <row r="94" spans="1:10" ht="31.5" x14ac:dyDescent="0.25">
      <c r="A94" s="30" t="s">
        <v>207</v>
      </c>
      <c r="B94" s="8" t="s">
        <v>84</v>
      </c>
      <c r="C94" s="6" t="s">
        <v>99</v>
      </c>
      <c r="D94" s="8" t="s">
        <v>97</v>
      </c>
      <c r="E94" s="6" t="s">
        <v>49</v>
      </c>
      <c r="F94" s="67">
        <v>31.5</v>
      </c>
      <c r="G94" s="10">
        <v>10.42</v>
      </c>
      <c r="H94" s="7">
        <v>23.9</v>
      </c>
      <c r="I94" s="9">
        <f t="shared" si="22"/>
        <v>12.91038</v>
      </c>
      <c r="J94" s="22">
        <f t="shared" si="23"/>
        <v>406.67696999999998</v>
      </c>
    </row>
    <row r="95" spans="1:10" ht="47.25" x14ac:dyDescent="0.25">
      <c r="A95" s="30" t="s">
        <v>244</v>
      </c>
      <c r="B95" s="8" t="s">
        <v>83</v>
      </c>
      <c r="C95" s="6" t="s">
        <v>70</v>
      </c>
      <c r="D95" s="8" t="s">
        <v>76</v>
      </c>
      <c r="E95" s="6" t="s">
        <v>20</v>
      </c>
      <c r="F95" s="67">
        <v>2.8</v>
      </c>
      <c r="G95" s="10">
        <v>92.38</v>
      </c>
      <c r="H95" s="7">
        <v>23.9</v>
      </c>
      <c r="I95" s="9">
        <f t="shared" si="22"/>
        <v>114.45881999999999</v>
      </c>
      <c r="J95" s="22">
        <f t="shared" si="23"/>
        <v>320.48469599999993</v>
      </c>
    </row>
    <row r="96" spans="1:10" ht="78.75" x14ac:dyDescent="0.25">
      <c r="A96" s="30" t="s">
        <v>245</v>
      </c>
      <c r="B96" s="8" t="s">
        <v>83</v>
      </c>
      <c r="C96" s="6" t="s">
        <v>46</v>
      </c>
      <c r="D96" s="8" t="s">
        <v>45</v>
      </c>
      <c r="E96" s="6" t="s">
        <v>15</v>
      </c>
      <c r="F96" s="67">
        <v>1.4</v>
      </c>
      <c r="G96" s="10">
        <v>737.51</v>
      </c>
      <c r="H96" s="7">
        <v>23.9</v>
      </c>
      <c r="I96" s="9">
        <f>G96*(H96/100)+G96</f>
        <v>913.77488999999991</v>
      </c>
      <c r="J96" s="22">
        <f>I96*F96</f>
        <v>1279.2848459999998</v>
      </c>
    </row>
    <row r="97" spans="1:10" ht="32.25" thickBot="1" x14ac:dyDescent="0.3">
      <c r="A97" s="31" t="s">
        <v>246</v>
      </c>
      <c r="B97" s="24" t="s">
        <v>84</v>
      </c>
      <c r="C97" s="25" t="s">
        <v>188</v>
      </c>
      <c r="D97" s="24" t="s">
        <v>189</v>
      </c>
      <c r="E97" s="25" t="s">
        <v>20</v>
      </c>
      <c r="F97" s="75">
        <v>2.73</v>
      </c>
      <c r="G97" s="27">
        <v>35.94</v>
      </c>
      <c r="H97" s="50">
        <v>23.9</v>
      </c>
      <c r="I97" s="26">
        <f t="shared" ref="I97" si="24">G97*(H97/100)+G97</f>
        <v>44.529659999999993</v>
      </c>
      <c r="J97" s="28">
        <f t="shared" ref="J97" si="25">I97*F97</f>
        <v>121.56597179999999</v>
      </c>
    </row>
    <row r="98" spans="1:10" x14ac:dyDescent="0.25">
      <c r="A98" s="58" t="s">
        <v>80</v>
      </c>
      <c r="B98" s="59"/>
      <c r="C98" s="59"/>
      <c r="D98" s="60" t="s">
        <v>61</v>
      </c>
      <c r="E98" s="59"/>
      <c r="F98" s="59"/>
      <c r="G98" s="59"/>
      <c r="H98" s="59"/>
      <c r="I98" s="59"/>
      <c r="J98" s="61">
        <f>SUM(J99:J102)</f>
        <v>3486.4986702000001</v>
      </c>
    </row>
    <row r="99" spans="1:10" ht="47.25" x14ac:dyDescent="0.25">
      <c r="A99" s="30" t="s">
        <v>148</v>
      </c>
      <c r="B99" s="8" t="s">
        <v>83</v>
      </c>
      <c r="C99" s="6" t="s">
        <v>70</v>
      </c>
      <c r="D99" s="8" t="s">
        <v>76</v>
      </c>
      <c r="E99" s="6" t="s">
        <v>20</v>
      </c>
      <c r="F99" s="67">
        <v>9.4</v>
      </c>
      <c r="G99" s="10">
        <v>92.38</v>
      </c>
      <c r="H99" s="7">
        <v>23.9</v>
      </c>
      <c r="I99" s="9">
        <f t="shared" ref="I99" si="26">G99*(H99/100)+G99</f>
        <v>114.45881999999999</v>
      </c>
      <c r="J99" s="22">
        <f t="shared" ref="J99:J101" si="27">I99*F99</f>
        <v>1075.912908</v>
      </c>
    </row>
    <row r="100" spans="1:10" ht="31.5" x14ac:dyDescent="0.25">
      <c r="A100" s="30" t="s">
        <v>149</v>
      </c>
      <c r="B100" s="8" t="s">
        <v>84</v>
      </c>
      <c r="C100" s="6" t="s">
        <v>98</v>
      </c>
      <c r="D100" s="8" t="s">
        <v>96</v>
      </c>
      <c r="E100" s="6" t="s">
        <v>49</v>
      </c>
      <c r="F100" s="67">
        <v>16</v>
      </c>
      <c r="G100" s="10">
        <v>16.52</v>
      </c>
      <c r="H100" s="7">
        <v>23.9</v>
      </c>
      <c r="I100" s="9">
        <f t="shared" ref="I100:I101" si="28">G100*(H100/100)+G100</f>
        <v>20.46828</v>
      </c>
      <c r="J100" s="22">
        <f t="shared" si="27"/>
        <v>327.49248</v>
      </c>
    </row>
    <row r="101" spans="1:10" ht="31.5" x14ac:dyDescent="0.25">
      <c r="A101" s="30" t="s">
        <v>146</v>
      </c>
      <c r="B101" s="8" t="s">
        <v>84</v>
      </c>
      <c r="C101" s="6" t="s">
        <v>99</v>
      </c>
      <c r="D101" s="8" t="s">
        <v>97</v>
      </c>
      <c r="E101" s="6" t="s">
        <v>49</v>
      </c>
      <c r="F101" s="67">
        <v>96.21</v>
      </c>
      <c r="G101" s="10">
        <v>10.42</v>
      </c>
      <c r="H101" s="7">
        <v>23.9</v>
      </c>
      <c r="I101" s="9">
        <f t="shared" si="28"/>
        <v>12.91038</v>
      </c>
      <c r="J101" s="22">
        <f t="shared" si="27"/>
        <v>1242.1076598</v>
      </c>
    </row>
    <row r="102" spans="1:10" ht="63.75" thickBot="1" x14ac:dyDescent="0.3">
      <c r="A102" s="31" t="s">
        <v>147</v>
      </c>
      <c r="B102" s="24" t="s">
        <v>83</v>
      </c>
      <c r="C102" s="25" t="s">
        <v>73</v>
      </c>
      <c r="D102" s="24" t="s">
        <v>74</v>
      </c>
      <c r="E102" s="25" t="s">
        <v>15</v>
      </c>
      <c r="F102" s="75">
        <v>0.88</v>
      </c>
      <c r="G102" s="27">
        <v>771.32</v>
      </c>
      <c r="H102" s="50">
        <v>23.9</v>
      </c>
      <c r="I102" s="26">
        <f>G102*(H102/100)+G102</f>
        <v>955.66548000000012</v>
      </c>
      <c r="J102" s="28">
        <f>I102*F102</f>
        <v>840.98562240000012</v>
      </c>
    </row>
    <row r="103" spans="1:10" x14ac:dyDescent="0.25">
      <c r="A103" s="58" t="s">
        <v>81</v>
      </c>
      <c r="B103" s="59"/>
      <c r="C103" s="59"/>
      <c r="D103" s="60" t="s">
        <v>62</v>
      </c>
      <c r="E103" s="59"/>
      <c r="F103" s="59"/>
      <c r="G103" s="59"/>
      <c r="H103" s="59"/>
      <c r="I103" s="59"/>
      <c r="J103" s="61">
        <f>SUM(J104:J105)</f>
        <v>1551.9639659999998</v>
      </c>
    </row>
    <row r="104" spans="1:10" ht="47.25" x14ac:dyDescent="0.25">
      <c r="A104" s="30" t="s">
        <v>150</v>
      </c>
      <c r="B104" s="8" t="s">
        <v>83</v>
      </c>
      <c r="C104" s="6" t="s">
        <v>94</v>
      </c>
      <c r="D104" s="8" t="s">
        <v>95</v>
      </c>
      <c r="E104" s="6" t="s">
        <v>20</v>
      </c>
      <c r="F104" s="67">
        <v>11.2</v>
      </c>
      <c r="G104" s="10">
        <v>74.819999999999993</v>
      </c>
      <c r="H104" s="7">
        <v>23.9</v>
      </c>
      <c r="I104" s="9">
        <f>G104*(H104/100)+G104</f>
        <v>92.701979999999992</v>
      </c>
      <c r="J104" s="22">
        <f t="shared" ref="J104:J105" si="29">I104*F104</f>
        <v>1038.262176</v>
      </c>
    </row>
    <row r="105" spans="1:10" ht="46.15" customHeight="1" thickBot="1" x14ac:dyDescent="0.3">
      <c r="A105" s="31" t="s">
        <v>151</v>
      </c>
      <c r="B105" s="24" t="s">
        <v>85</v>
      </c>
      <c r="C105" s="25">
        <v>105033</v>
      </c>
      <c r="D105" s="24" t="s">
        <v>75</v>
      </c>
      <c r="E105" s="25" t="s">
        <v>14</v>
      </c>
      <c r="F105" s="75">
        <v>7</v>
      </c>
      <c r="G105" s="27">
        <v>59.23</v>
      </c>
      <c r="H105" s="50">
        <v>23.9</v>
      </c>
      <c r="I105" s="26">
        <f>G105*(H105/100)+G105</f>
        <v>73.38597</v>
      </c>
      <c r="J105" s="28">
        <f t="shared" si="29"/>
        <v>513.70178999999996</v>
      </c>
    </row>
    <row r="106" spans="1:10" x14ac:dyDescent="0.25">
      <c r="A106" s="58" t="s">
        <v>202</v>
      </c>
      <c r="B106" s="59"/>
      <c r="C106" s="126" t="s">
        <v>208</v>
      </c>
      <c r="D106" s="126"/>
      <c r="E106" s="126"/>
      <c r="F106" s="59"/>
      <c r="G106" s="59"/>
      <c r="H106" s="59"/>
      <c r="I106" s="59"/>
      <c r="J106" s="61">
        <f>SUM(J107:J108)</f>
        <v>145.11911400000002</v>
      </c>
    </row>
    <row r="107" spans="1:10" ht="63" x14ac:dyDescent="0.25">
      <c r="A107" s="30" t="s">
        <v>203</v>
      </c>
      <c r="B107" s="8" t="s">
        <v>85</v>
      </c>
      <c r="C107" s="6">
        <v>97084</v>
      </c>
      <c r="D107" s="8" t="s">
        <v>195</v>
      </c>
      <c r="E107" s="6" t="s">
        <v>20</v>
      </c>
      <c r="F107" s="67">
        <v>2.1</v>
      </c>
      <c r="G107" s="10">
        <v>0.68</v>
      </c>
      <c r="H107" s="7">
        <v>23.9</v>
      </c>
      <c r="I107" s="9">
        <f t="shared" ref="I107:I108" si="30">G107*(H107/100)+G107</f>
        <v>0.84252000000000005</v>
      </c>
      <c r="J107" s="22">
        <f>I107*F107</f>
        <v>1.7692920000000001</v>
      </c>
    </row>
    <row r="108" spans="1:10" ht="63.75" thickBot="1" x14ac:dyDescent="0.3">
      <c r="A108" s="31" t="s">
        <v>204</v>
      </c>
      <c r="B108" s="24" t="s">
        <v>83</v>
      </c>
      <c r="C108" s="25" t="s">
        <v>73</v>
      </c>
      <c r="D108" s="24" t="s">
        <v>74</v>
      </c>
      <c r="E108" s="25" t="s">
        <v>15</v>
      </c>
      <c r="F108" s="75">
        <v>0.15</v>
      </c>
      <c r="G108" s="27">
        <v>771.32</v>
      </c>
      <c r="H108" s="50">
        <v>23.9</v>
      </c>
      <c r="I108" s="26">
        <f t="shared" si="30"/>
        <v>955.66548000000012</v>
      </c>
      <c r="J108" s="28">
        <f>I108*F108</f>
        <v>143.34982200000002</v>
      </c>
    </row>
    <row r="109" spans="1:10" x14ac:dyDescent="0.25">
      <c r="A109" s="58" t="s">
        <v>209</v>
      </c>
      <c r="B109" s="126" t="s">
        <v>249</v>
      </c>
      <c r="C109" s="126"/>
      <c r="D109" s="126"/>
      <c r="E109" s="126"/>
      <c r="F109" s="126"/>
      <c r="G109" s="59"/>
      <c r="H109" s="59"/>
      <c r="I109" s="59"/>
      <c r="J109" s="61">
        <f>SUM(J110:J113)</f>
        <v>1935.4982744999998</v>
      </c>
    </row>
    <row r="110" spans="1:10" ht="31.5" x14ac:dyDescent="0.25">
      <c r="A110" s="30" t="s">
        <v>210</v>
      </c>
      <c r="B110" s="8" t="s">
        <v>84</v>
      </c>
      <c r="C110" s="6" t="s">
        <v>188</v>
      </c>
      <c r="D110" s="8" t="s">
        <v>189</v>
      </c>
      <c r="E110" s="6" t="s">
        <v>20</v>
      </c>
      <c r="F110" s="67">
        <v>11.2</v>
      </c>
      <c r="G110" s="10">
        <v>35.94</v>
      </c>
      <c r="H110" s="7">
        <v>23.9</v>
      </c>
      <c r="I110" s="9">
        <f t="shared" ref="I110" si="31">G110*(H110/100)+G110</f>
        <v>44.529659999999993</v>
      </c>
      <c r="J110" s="22">
        <f>I110*F110</f>
        <v>498.73219199999988</v>
      </c>
    </row>
    <row r="111" spans="1:10" ht="47.25" x14ac:dyDescent="0.25">
      <c r="A111" s="30" t="s">
        <v>231</v>
      </c>
      <c r="B111" s="8" t="s">
        <v>83</v>
      </c>
      <c r="C111" s="6" t="s">
        <v>101</v>
      </c>
      <c r="D111" s="8" t="s">
        <v>100</v>
      </c>
      <c r="E111" s="6" t="s">
        <v>15</v>
      </c>
      <c r="F111" s="67">
        <v>5.03</v>
      </c>
      <c r="G111" s="10">
        <v>71.72</v>
      </c>
      <c r="H111" s="7">
        <v>23.9</v>
      </c>
      <c r="I111" s="9">
        <f t="shared" ref="I111:I113" si="32">G111*(H111/100)+G111</f>
        <v>88.861080000000001</v>
      </c>
      <c r="J111" s="22">
        <f>I111*F111</f>
        <v>446.97123240000002</v>
      </c>
    </row>
    <row r="112" spans="1:10" ht="31.5" x14ac:dyDescent="0.25">
      <c r="A112" s="30" t="s">
        <v>247</v>
      </c>
      <c r="B112" s="8" t="s">
        <v>84</v>
      </c>
      <c r="C112" s="6" t="s">
        <v>89</v>
      </c>
      <c r="D112" s="8" t="s">
        <v>88</v>
      </c>
      <c r="E112" s="6" t="s">
        <v>15</v>
      </c>
      <c r="F112" s="67">
        <v>17.11</v>
      </c>
      <c r="G112" s="10">
        <v>26.69</v>
      </c>
      <c r="H112" s="7">
        <v>23.9</v>
      </c>
      <c r="I112" s="9">
        <f t="shared" si="32"/>
        <v>33.068910000000002</v>
      </c>
      <c r="J112" s="22">
        <f t="shared" ref="J112:J113" si="33">I112*F112</f>
        <v>565.80905010000004</v>
      </c>
    </row>
    <row r="113" spans="1:10" ht="32.25" thickBot="1" x14ac:dyDescent="0.3">
      <c r="A113" s="16" t="s">
        <v>248</v>
      </c>
      <c r="B113" s="18" t="s">
        <v>84</v>
      </c>
      <c r="C113" s="17" t="s">
        <v>91</v>
      </c>
      <c r="D113" s="18" t="s">
        <v>90</v>
      </c>
      <c r="E113" s="17" t="s">
        <v>37</v>
      </c>
      <c r="F113" s="69">
        <v>85.55</v>
      </c>
      <c r="G113" s="20">
        <v>4</v>
      </c>
      <c r="H113" s="21">
        <v>23.9</v>
      </c>
      <c r="I113" s="19">
        <f t="shared" si="32"/>
        <v>4.9559999999999995</v>
      </c>
      <c r="J113" s="23">
        <f t="shared" si="33"/>
        <v>423.98579999999993</v>
      </c>
    </row>
    <row r="114" spans="1:10" x14ac:dyDescent="0.25">
      <c r="A114" s="5" t="s">
        <v>225</v>
      </c>
      <c r="B114" s="12"/>
      <c r="C114" s="138" t="s">
        <v>227</v>
      </c>
      <c r="D114" s="138"/>
      <c r="E114" s="138"/>
      <c r="F114" s="12"/>
      <c r="G114" s="12"/>
      <c r="H114" s="12"/>
      <c r="I114" s="12"/>
      <c r="J114" s="13">
        <f>SUM(J115:J116)</f>
        <v>271.01390399999997</v>
      </c>
    </row>
    <row r="115" spans="1:10" ht="31.5" x14ac:dyDescent="0.25">
      <c r="A115" s="30" t="s">
        <v>226</v>
      </c>
      <c r="B115" s="8" t="s">
        <v>84</v>
      </c>
      <c r="C115" s="6" t="s">
        <v>191</v>
      </c>
      <c r="D115" s="8" t="s">
        <v>190</v>
      </c>
      <c r="E115" s="6" t="s">
        <v>20</v>
      </c>
      <c r="F115" s="67">
        <v>11.2</v>
      </c>
      <c r="G115" s="10">
        <v>3.37</v>
      </c>
      <c r="H115" s="7">
        <v>23.9</v>
      </c>
      <c r="I115" s="9">
        <f t="shared" ref="I115" si="34">G115*(H115/100)+G115</f>
        <v>4.1754300000000004</v>
      </c>
      <c r="J115" s="22">
        <f>I115*F115</f>
        <v>46.764816000000003</v>
      </c>
    </row>
    <row r="116" spans="1:10" ht="48" thickBot="1" x14ac:dyDescent="0.3">
      <c r="A116" s="16" t="s">
        <v>229</v>
      </c>
      <c r="B116" s="65"/>
      <c r="C116" s="17" t="s">
        <v>156</v>
      </c>
      <c r="D116" s="18" t="s">
        <v>155</v>
      </c>
      <c r="E116" s="17" t="s">
        <v>20</v>
      </c>
      <c r="F116" s="69">
        <v>11.2</v>
      </c>
      <c r="G116" s="20">
        <v>16.16</v>
      </c>
      <c r="H116" s="21">
        <v>23.9</v>
      </c>
      <c r="I116" s="19">
        <f t="shared" ref="I116" si="35">G116*(H116/100)+G116</f>
        <v>20.02224</v>
      </c>
      <c r="J116" s="23">
        <f>I116*F116</f>
        <v>224.24908799999997</v>
      </c>
    </row>
    <row r="117" spans="1:10" ht="16.5" thickBot="1" x14ac:dyDescent="0.3">
      <c r="A117" s="139" t="s">
        <v>217</v>
      </c>
      <c r="B117" s="140"/>
      <c r="C117" s="140"/>
      <c r="D117" s="140"/>
      <c r="E117" s="140"/>
      <c r="F117" s="140"/>
      <c r="G117" s="140"/>
      <c r="H117" s="140"/>
      <c r="I117" s="141"/>
      <c r="J117" s="66">
        <f>SUM(J118,J126,J128)</f>
        <v>10801.794045000001</v>
      </c>
    </row>
    <row r="118" spans="1:10" x14ac:dyDescent="0.25">
      <c r="A118" s="58" t="s">
        <v>82</v>
      </c>
      <c r="B118" s="59"/>
      <c r="C118" s="59"/>
      <c r="D118" s="60" t="s">
        <v>250</v>
      </c>
      <c r="E118" s="59"/>
      <c r="F118" s="59"/>
      <c r="G118" s="59"/>
      <c r="H118" s="59"/>
      <c r="I118" s="59"/>
      <c r="J118" s="61">
        <f>SUM(J119:J125)</f>
        <v>7671.8793270000006</v>
      </c>
    </row>
    <row r="119" spans="1:10" ht="31.5" x14ac:dyDescent="0.25">
      <c r="A119" s="30" t="s">
        <v>168</v>
      </c>
      <c r="B119" s="8" t="s">
        <v>84</v>
      </c>
      <c r="C119" s="6" t="s">
        <v>251</v>
      </c>
      <c r="D119" s="8" t="s">
        <v>252</v>
      </c>
      <c r="E119" s="6" t="s">
        <v>20</v>
      </c>
      <c r="F119" s="67">
        <v>8.4</v>
      </c>
      <c r="G119" s="10">
        <v>11.98</v>
      </c>
      <c r="H119" s="7">
        <v>23.9</v>
      </c>
      <c r="I119" s="9">
        <f t="shared" ref="I119" si="36">G119*(H119/100)+G119</f>
        <v>14.843220000000001</v>
      </c>
      <c r="J119" s="22">
        <f>I119*F119</f>
        <v>124.68304800000001</v>
      </c>
    </row>
    <row r="120" spans="1:10" ht="47.25" x14ac:dyDescent="0.25">
      <c r="A120" s="30" t="s">
        <v>169</v>
      </c>
      <c r="B120" s="8" t="s">
        <v>84</v>
      </c>
      <c r="C120" s="6" t="s">
        <v>253</v>
      </c>
      <c r="D120" s="8" t="s">
        <v>254</v>
      </c>
      <c r="E120" s="6" t="s">
        <v>19</v>
      </c>
      <c r="F120" s="67">
        <v>5</v>
      </c>
      <c r="G120" s="10">
        <v>1027.4000000000001</v>
      </c>
      <c r="H120" s="7">
        <v>23.9</v>
      </c>
      <c r="I120" s="10">
        <f t="shared" ref="I120:I121" si="37">G120*(H120/100)+G120</f>
        <v>1272.9486000000002</v>
      </c>
      <c r="J120" s="22">
        <f t="shared" ref="J120" si="38">I120*F120</f>
        <v>6364.7430000000004</v>
      </c>
    </row>
    <row r="121" spans="1:10" ht="31.5" x14ac:dyDescent="0.25">
      <c r="A121" s="30" t="s">
        <v>170</v>
      </c>
      <c r="B121" s="8" t="s">
        <v>84</v>
      </c>
      <c r="C121" s="6" t="s">
        <v>256</v>
      </c>
      <c r="D121" s="8" t="s">
        <v>255</v>
      </c>
      <c r="E121" s="6" t="s">
        <v>20</v>
      </c>
      <c r="F121" s="67">
        <v>10</v>
      </c>
      <c r="G121" s="10">
        <v>4.41</v>
      </c>
      <c r="H121" s="7">
        <v>23.9</v>
      </c>
      <c r="I121" s="9">
        <f t="shared" si="37"/>
        <v>5.4639899999999999</v>
      </c>
      <c r="J121" s="22">
        <f>I121*F121</f>
        <v>54.639899999999997</v>
      </c>
    </row>
    <row r="122" spans="1:10" ht="31.5" x14ac:dyDescent="0.25">
      <c r="A122" s="30" t="s">
        <v>171</v>
      </c>
      <c r="B122" s="8" t="s">
        <v>84</v>
      </c>
      <c r="C122" s="6" t="s">
        <v>258</v>
      </c>
      <c r="D122" s="8" t="s">
        <v>257</v>
      </c>
      <c r="E122" s="6" t="s">
        <v>20</v>
      </c>
      <c r="F122" s="67">
        <v>10</v>
      </c>
      <c r="G122" s="10">
        <v>15.46</v>
      </c>
      <c r="H122" s="7">
        <v>23.9</v>
      </c>
      <c r="I122" s="9">
        <f t="shared" ref="I122:I123" si="39">G122*(H122/100)+G122</f>
        <v>19.15494</v>
      </c>
      <c r="J122" s="22">
        <f t="shared" ref="J122:J123" si="40">I122*F122</f>
        <v>191.54939999999999</v>
      </c>
    </row>
    <row r="123" spans="1:10" ht="47.25" x14ac:dyDescent="0.25">
      <c r="A123" s="30" t="s">
        <v>261</v>
      </c>
      <c r="B123" s="8" t="s">
        <v>84</v>
      </c>
      <c r="C123" s="6" t="s">
        <v>260</v>
      </c>
      <c r="D123" s="8" t="s">
        <v>259</v>
      </c>
      <c r="E123" s="6" t="s">
        <v>20</v>
      </c>
      <c r="F123" s="67">
        <v>10</v>
      </c>
      <c r="G123" s="10">
        <v>15.93</v>
      </c>
      <c r="H123" s="7">
        <v>23.9</v>
      </c>
      <c r="I123" s="9">
        <f t="shared" si="39"/>
        <v>19.737269999999999</v>
      </c>
      <c r="J123" s="22">
        <f t="shared" si="40"/>
        <v>197.37269999999998</v>
      </c>
    </row>
    <row r="124" spans="1:10" ht="31.5" x14ac:dyDescent="0.25">
      <c r="A124" s="30" t="s">
        <v>299</v>
      </c>
      <c r="B124" s="8" t="s">
        <v>85</v>
      </c>
      <c r="C124" s="6">
        <v>102193</v>
      </c>
      <c r="D124" s="8" t="s">
        <v>301</v>
      </c>
      <c r="E124" s="6" t="s">
        <v>20</v>
      </c>
      <c r="F124" s="67">
        <v>20.55</v>
      </c>
      <c r="G124" s="10">
        <v>2.14</v>
      </c>
      <c r="H124" s="7">
        <v>23.9</v>
      </c>
      <c r="I124" s="9">
        <f t="shared" ref="I124" si="41">G124*(H124/100)+G124</f>
        <v>2.6514600000000002</v>
      </c>
      <c r="J124" s="22">
        <f t="shared" ref="J124" si="42">I124*F124</f>
        <v>54.487503000000004</v>
      </c>
    </row>
    <row r="125" spans="1:10" ht="63.75" thickBot="1" x14ac:dyDescent="0.3">
      <c r="A125" s="16" t="s">
        <v>300</v>
      </c>
      <c r="B125" s="18" t="s">
        <v>85</v>
      </c>
      <c r="C125" s="17">
        <v>102230</v>
      </c>
      <c r="D125" s="68" t="s">
        <v>302</v>
      </c>
      <c r="E125" s="17" t="s">
        <v>20</v>
      </c>
      <c r="F125" s="69">
        <v>20.55</v>
      </c>
      <c r="G125" s="20">
        <v>26.88</v>
      </c>
      <c r="H125" s="21">
        <v>23.9</v>
      </c>
      <c r="I125" s="19">
        <f t="shared" ref="I125" si="43">G125*(H125/100)+G125</f>
        <v>33.304319999999997</v>
      </c>
      <c r="J125" s="23">
        <f t="shared" ref="J125" si="44">I125*F125</f>
        <v>684.40377599999999</v>
      </c>
    </row>
    <row r="126" spans="1:10" x14ac:dyDescent="0.25">
      <c r="A126" s="53" t="s">
        <v>282</v>
      </c>
      <c r="B126" s="54"/>
      <c r="C126" s="54"/>
      <c r="D126" s="55" t="s">
        <v>284</v>
      </c>
      <c r="E126" s="54"/>
      <c r="F126" s="54"/>
      <c r="G126" s="54"/>
      <c r="H126" s="54"/>
      <c r="I126" s="54"/>
      <c r="J126" s="56">
        <f>SUM(J127)</f>
        <v>223.02</v>
      </c>
    </row>
    <row r="127" spans="1:10" ht="48" thickBot="1" x14ac:dyDescent="0.3">
      <c r="A127" s="16" t="s">
        <v>283</v>
      </c>
      <c r="B127" s="62" t="s">
        <v>242</v>
      </c>
      <c r="C127" s="63" t="s">
        <v>243</v>
      </c>
      <c r="D127" s="18" t="s">
        <v>312</v>
      </c>
      <c r="E127" s="17" t="s">
        <v>20</v>
      </c>
      <c r="F127" s="69">
        <v>3</v>
      </c>
      <c r="G127" s="20">
        <v>60</v>
      </c>
      <c r="H127" s="21">
        <v>23.9</v>
      </c>
      <c r="I127" s="19">
        <f t="shared" ref="I127" si="45">G127*(H127/100)+G127</f>
        <v>74.34</v>
      </c>
      <c r="J127" s="23">
        <f>I127*F127</f>
        <v>223.02</v>
      </c>
    </row>
    <row r="128" spans="1:10" x14ac:dyDescent="0.25">
      <c r="A128" s="15" t="s">
        <v>304</v>
      </c>
      <c r="B128" s="14"/>
      <c r="C128" s="14"/>
      <c r="D128" s="34" t="s">
        <v>303</v>
      </c>
      <c r="E128" s="14"/>
      <c r="F128" s="14"/>
      <c r="G128" s="14"/>
      <c r="H128" s="14"/>
      <c r="I128" s="14"/>
      <c r="J128" s="13">
        <f>SUM(J129:J132)</f>
        <v>2906.894718</v>
      </c>
    </row>
    <row r="129" spans="1:10" ht="31.5" x14ac:dyDescent="0.25">
      <c r="A129" s="30" t="s">
        <v>305</v>
      </c>
      <c r="B129" s="8" t="s">
        <v>84</v>
      </c>
      <c r="C129" s="6" t="s">
        <v>159</v>
      </c>
      <c r="D129" s="8" t="s">
        <v>158</v>
      </c>
      <c r="E129" s="6" t="s">
        <v>20</v>
      </c>
      <c r="F129" s="67">
        <v>85.3</v>
      </c>
      <c r="G129" s="10">
        <v>4.78</v>
      </c>
      <c r="H129" s="7">
        <v>23.9</v>
      </c>
      <c r="I129" s="9">
        <f t="shared" ref="I129:I132" si="46">G129*(H129/100)+G129</f>
        <v>5.9224200000000007</v>
      </c>
      <c r="J129" s="22">
        <f>I129*F129</f>
        <v>505.18242600000002</v>
      </c>
    </row>
    <row r="130" spans="1:10" ht="47.25" x14ac:dyDescent="0.25">
      <c r="A130" s="30" t="s">
        <v>306</v>
      </c>
      <c r="B130" s="8" t="s">
        <v>84</v>
      </c>
      <c r="C130" s="6" t="s">
        <v>156</v>
      </c>
      <c r="D130" s="8" t="s">
        <v>155</v>
      </c>
      <c r="E130" s="6" t="s">
        <v>20</v>
      </c>
      <c r="F130" s="67">
        <v>85.3</v>
      </c>
      <c r="G130" s="10">
        <v>16.16</v>
      </c>
      <c r="H130" s="7">
        <v>23.9</v>
      </c>
      <c r="I130" s="9">
        <f t="shared" si="46"/>
        <v>20.02224</v>
      </c>
      <c r="J130" s="22">
        <f>I130*F130</f>
        <v>1707.897072</v>
      </c>
    </row>
    <row r="131" spans="1:10" ht="31.5" x14ac:dyDescent="0.25">
      <c r="A131" s="30" t="s">
        <v>307</v>
      </c>
      <c r="B131" s="8" t="s">
        <v>84</v>
      </c>
      <c r="C131" s="25" t="s">
        <v>163</v>
      </c>
      <c r="D131" s="24" t="s">
        <v>161</v>
      </c>
      <c r="E131" s="6" t="s">
        <v>20</v>
      </c>
      <c r="F131" s="75">
        <v>10.199999999999999</v>
      </c>
      <c r="G131" s="27">
        <v>8.17</v>
      </c>
      <c r="H131" s="7">
        <v>23.9</v>
      </c>
      <c r="I131" s="9">
        <f t="shared" si="46"/>
        <v>10.122629999999999</v>
      </c>
      <c r="J131" s="22">
        <f t="shared" ref="J131:J132" si="47">I131*F131</f>
        <v>103.25082599999999</v>
      </c>
    </row>
    <row r="132" spans="1:10" ht="48" thickBot="1" x14ac:dyDescent="0.3">
      <c r="A132" s="16" t="s">
        <v>308</v>
      </c>
      <c r="B132" s="18" t="s">
        <v>84</v>
      </c>
      <c r="C132" s="17" t="s">
        <v>164</v>
      </c>
      <c r="D132" s="18" t="s">
        <v>162</v>
      </c>
      <c r="E132" s="17" t="s">
        <v>20</v>
      </c>
      <c r="F132" s="69">
        <v>10.199999999999999</v>
      </c>
      <c r="G132" s="20">
        <v>46.73</v>
      </c>
      <c r="H132" s="21">
        <v>23.9</v>
      </c>
      <c r="I132" s="19">
        <f t="shared" si="46"/>
        <v>57.898469999999996</v>
      </c>
      <c r="J132" s="23">
        <f t="shared" si="47"/>
        <v>590.56439399999988</v>
      </c>
    </row>
    <row r="133" spans="1:10" ht="16.5" thickBot="1" x14ac:dyDescent="0.3">
      <c r="A133" s="145" t="s">
        <v>262</v>
      </c>
      <c r="B133" s="146"/>
      <c r="C133" s="146"/>
      <c r="D133" s="146"/>
      <c r="E133" s="146"/>
      <c r="F133" s="146"/>
      <c r="G133" s="146"/>
      <c r="H133" s="146"/>
      <c r="I133" s="147"/>
      <c r="J133" s="36">
        <f>SUM(J134,J149,J152)</f>
        <v>50817.596722800001</v>
      </c>
    </row>
    <row r="134" spans="1:10" x14ac:dyDescent="0.25">
      <c r="A134" s="15" t="s">
        <v>181</v>
      </c>
      <c r="B134" s="14"/>
      <c r="C134" s="138" t="s">
        <v>250</v>
      </c>
      <c r="D134" s="138"/>
      <c r="E134" s="138"/>
      <c r="F134" s="14"/>
      <c r="G134" s="14"/>
      <c r="H134" s="14"/>
      <c r="I134" s="14"/>
      <c r="J134" s="13">
        <f>SUM(J135:J148)</f>
        <v>34240.838298000002</v>
      </c>
    </row>
    <row r="135" spans="1:10" ht="31.5" x14ac:dyDescent="0.25">
      <c r="A135" s="30" t="s">
        <v>263</v>
      </c>
      <c r="B135" s="8" t="s">
        <v>84</v>
      </c>
      <c r="C135" s="6" t="s">
        <v>251</v>
      </c>
      <c r="D135" s="8" t="s">
        <v>252</v>
      </c>
      <c r="E135" s="6" t="s">
        <v>20</v>
      </c>
      <c r="F135" s="67">
        <v>25.2</v>
      </c>
      <c r="G135" s="10">
        <v>11.98</v>
      </c>
      <c r="H135" s="7">
        <v>23.9</v>
      </c>
      <c r="I135" s="9">
        <f t="shared" ref="I135:I148" si="48">G135*(H135/100)+G135</f>
        <v>14.843220000000001</v>
      </c>
      <c r="J135" s="22">
        <f>I135*F135</f>
        <v>374.04914400000001</v>
      </c>
    </row>
    <row r="136" spans="1:10" ht="47.25" x14ac:dyDescent="0.25">
      <c r="A136" s="30" t="s">
        <v>264</v>
      </c>
      <c r="B136" s="8" t="s">
        <v>84</v>
      </c>
      <c r="C136" s="6" t="s">
        <v>253</v>
      </c>
      <c r="D136" s="8" t="s">
        <v>254</v>
      </c>
      <c r="E136" s="6" t="s">
        <v>19</v>
      </c>
      <c r="F136" s="67">
        <v>5</v>
      </c>
      <c r="G136" s="10">
        <v>1027.4000000000001</v>
      </c>
      <c r="H136" s="7">
        <v>23.9</v>
      </c>
      <c r="I136" s="10">
        <f t="shared" si="48"/>
        <v>1272.9486000000002</v>
      </c>
      <c r="J136" s="22">
        <f t="shared" ref="J136" si="49">I136*F136</f>
        <v>6364.7430000000004</v>
      </c>
    </row>
    <row r="137" spans="1:10" ht="78.75" x14ac:dyDescent="0.25">
      <c r="A137" s="30" t="s">
        <v>265</v>
      </c>
      <c r="B137" s="8" t="s">
        <v>309</v>
      </c>
      <c r="C137" s="8" t="s">
        <v>268</v>
      </c>
      <c r="D137" s="8" t="s">
        <v>276</v>
      </c>
      <c r="E137" s="6" t="s">
        <v>19</v>
      </c>
      <c r="F137" s="67">
        <v>10</v>
      </c>
      <c r="G137" s="10">
        <v>1830.08</v>
      </c>
      <c r="H137" s="7">
        <v>23.9</v>
      </c>
      <c r="I137" s="10">
        <f t="shared" si="48"/>
        <v>2267.4691199999997</v>
      </c>
      <c r="J137" s="22">
        <f t="shared" ref="J137" si="50">I137*F137</f>
        <v>22674.691199999997</v>
      </c>
    </row>
    <row r="138" spans="1:10" ht="31.5" x14ac:dyDescent="0.25">
      <c r="A138" s="30" t="s">
        <v>266</v>
      </c>
      <c r="B138" s="8" t="s">
        <v>85</v>
      </c>
      <c r="C138" s="6">
        <v>102193</v>
      </c>
      <c r="D138" s="8" t="s">
        <v>301</v>
      </c>
      <c r="E138" s="6" t="s">
        <v>20</v>
      </c>
      <c r="F138" s="67">
        <v>61.65</v>
      </c>
      <c r="G138" s="10">
        <v>2.14</v>
      </c>
      <c r="H138" s="7">
        <v>23.9</v>
      </c>
      <c r="I138" s="10">
        <f t="shared" ref="I138:I139" si="51">G138*(H138/100)+G138</f>
        <v>2.6514600000000002</v>
      </c>
      <c r="J138" s="22">
        <f t="shared" ref="J138:J139" si="52">I138*F138</f>
        <v>163.46250900000001</v>
      </c>
    </row>
    <row r="139" spans="1:10" ht="63" x14ac:dyDescent="0.25">
      <c r="A139" s="6" t="s">
        <v>267</v>
      </c>
      <c r="B139" s="8" t="s">
        <v>85</v>
      </c>
      <c r="C139" s="6">
        <v>102230</v>
      </c>
      <c r="D139" s="74" t="s">
        <v>302</v>
      </c>
      <c r="E139" s="6" t="s">
        <v>20</v>
      </c>
      <c r="F139" s="67">
        <v>61.65</v>
      </c>
      <c r="G139" s="10">
        <v>26.88</v>
      </c>
      <c r="H139" s="7">
        <v>23.9</v>
      </c>
      <c r="I139" s="10">
        <f t="shared" si="51"/>
        <v>33.304319999999997</v>
      </c>
      <c r="J139" s="22">
        <f t="shared" si="52"/>
        <v>2053.2113279999999</v>
      </c>
    </row>
    <row r="140" spans="1:10" ht="47.25" x14ac:dyDescent="0.25">
      <c r="A140" s="70" t="s">
        <v>290</v>
      </c>
      <c r="B140" s="71" t="s">
        <v>85</v>
      </c>
      <c r="C140" s="71">
        <v>97625</v>
      </c>
      <c r="D140" s="71" t="s">
        <v>269</v>
      </c>
      <c r="E140" s="72" t="s">
        <v>15</v>
      </c>
      <c r="F140" s="76">
        <v>0.4</v>
      </c>
      <c r="G140" s="73">
        <v>52.13</v>
      </c>
      <c r="H140" s="7">
        <v>23.9</v>
      </c>
      <c r="I140" s="10">
        <f t="shared" ref="I140" si="53">G140*(H140/100)+G140</f>
        <v>64.589070000000007</v>
      </c>
      <c r="J140" s="22">
        <f t="shared" ref="J140" si="54">I140*F140</f>
        <v>25.835628000000003</v>
      </c>
    </row>
    <row r="141" spans="1:10" ht="94.5" x14ac:dyDescent="0.25">
      <c r="A141" s="30" t="s">
        <v>291</v>
      </c>
      <c r="B141" s="8" t="s">
        <v>83</v>
      </c>
      <c r="C141" s="8" t="s">
        <v>273</v>
      </c>
      <c r="D141" s="8" t="s">
        <v>272</v>
      </c>
      <c r="E141" s="6" t="s">
        <v>20</v>
      </c>
      <c r="F141" s="67">
        <v>2.25</v>
      </c>
      <c r="G141" s="10">
        <v>55.7</v>
      </c>
      <c r="H141" s="7">
        <v>23.9</v>
      </c>
      <c r="I141" s="10">
        <f t="shared" ref="I141" si="55">G141*(H141/100)+G141</f>
        <v>69.01230000000001</v>
      </c>
      <c r="J141" s="22">
        <f t="shared" ref="J141" si="56">I141*F141</f>
        <v>155.27767500000002</v>
      </c>
    </row>
    <row r="142" spans="1:10" ht="31.5" x14ac:dyDescent="0.25">
      <c r="A142" s="30" t="s">
        <v>292</v>
      </c>
      <c r="B142" s="8" t="s">
        <v>84</v>
      </c>
      <c r="C142" s="8" t="s">
        <v>275</v>
      </c>
      <c r="D142" s="8" t="s">
        <v>274</v>
      </c>
      <c r="E142" s="6" t="s">
        <v>19</v>
      </c>
      <c r="F142" s="67">
        <v>4</v>
      </c>
      <c r="G142" s="10">
        <v>13.74</v>
      </c>
      <c r="H142" s="7">
        <v>23.9</v>
      </c>
      <c r="I142" s="10">
        <f t="shared" ref="I142" si="57">G142*(H142/100)+G142</f>
        <v>17.023859999999999</v>
      </c>
      <c r="J142" s="22">
        <f t="shared" ref="J142" si="58">I142*F142</f>
        <v>68.095439999999996</v>
      </c>
    </row>
    <row r="143" spans="1:10" ht="63" x14ac:dyDescent="0.25">
      <c r="A143" s="30" t="s">
        <v>293</v>
      </c>
      <c r="B143" s="8" t="s">
        <v>83</v>
      </c>
      <c r="C143" s="8" t="s">
        <v>271</v>
      </c>
      <c r="D143" s="8" t="s">
        <v>270</v>
      </c>
      <c r="E143" s="6" t="s">
        <v>19</v>
      </c>
      <c r="F143" s="67">
        <v>1</v>
      </c>
      <c r="G143" s="10">
        <v>602.94000000000005</v>
      </c>
      <c r="H143" s="7">
        <v>23.9</v>
      </c>
      <c r="I143" s="10">
        <f t="shared" ref="I143" si="59">G143*(H143/100)+G143</f>
        <v>747.04266000000007</v>
      </c>
      <c r="J143" s="22">
        <f t="shared" ref="J143" si="60">I143*F143</f>
        <v>747.04266000000007</v>
      </c>
    </row>
    <row r="144" spans="1:10" ht="31.5" x14ac:dyDescent="0.25">
      <c r="A144" s="30" t="s">
        <v>294</v>
      </c>
      <c r="B144" s="8" t="s">
        <v>84</v>
      </c>
      <c r="C144" s="25" t="s">
        <v>163</v>
      </c>
      <c r="D144" s="24" t="s">
        <v>161</v>
      </c>
      <c r="E144" s="6" t="s">
        <v>20</v>
      </c>
      <c r="F144" s="75">
        <v>4.1100000000000003</v>
      </c>
      <c r="G144" s="27">
        <v>8.17</v>
      </c>
      <c r="H144" s="7">
        <v>24.9</v>
      </c>
      <c r="I144" s="10">
        <f t="shared" ref="I144:I145" si="61">G144*(H144/100)+G144</f>
        <v>10.204330000000001</v>
      </c>
      <c r="J144" s="22">
        <f t="shared" ref="J144:J145" si="62">I144*F144</f>
        <v>41.939796300000005</v>
      </c>
    </row>
    <row r="145" spans="1:10" ht="47.25" x14ac:dyDescent="0.25">
      <c r="A145" s="30" t="s">
        <v>295</v>
      </c>
      <c r="B145" s="8" t="s">
        <v>84</v>
      </c>
      <c r="C145" s="25" t="s">
        <v>164</v>
      </c>
      <c r="D145" s="24" t="s">
        <v>162</v>
      </c>
      <c r="E145" s="6" t="s">
        <v>20</v>
      </c>
      <c r="F145" s="75">
        <v>4.1100000000000003</v>
      </c>
      <c r="G145" s="27">
        <v>46.73</v>
      </c>
      <c r="H145" s="7">
        <v>25.9</v>
      </c>
      <c r="I145" s="10">
        <f t="shared" si="61"/>
        <v>58.833069999999992</v>
      </c>
      <c r="J145" s="22">
        <f t="shared" si="62"/>
        <v>241.8039177</v>
      </c>
    </row>
    <row r="146" spans="1:10" ht="31.5" x14ac:dyDescent="0.25">
      <c r="A146" s="30" t="s">
        <v>296</v>
      </c>
      <c r="B146" s="8" t="s">
        <v>84</v>
      </c>
      <c r="C146" s="6" t="s">
        <v>256</v>
      </c>
      <c r="D146" s="8" t="s">
        <v>255</v>
      </c>
      <c r="E146" s="6" t="s">
        <v>20</v>
      </c>
      <c r="F146" s="67">
        <v>30</v>
      </c>
      <c r="G146" s="10">
        <v>4.41</v>
      </c>
      <c r="H146" s="7">
        <v>23.9</v>
      </c>
      <c r="I146" s="9">
        <f t="shared" si="48"/>
        <v>5.4639899999999999</v>
      </c>
      <c r="J146" s="22">
        <f>I146*F146</f>
        <v>163.91970000000001</v>
      </c>
    </row>
    <row r="147" spans="1:10" ht="31.5" x14ac:dyDescent="0.25">
      <c r="A147" s="30" t="s">
        <v>310</v>
      </c>
      <c r="B147" s="8" t="s">
        <v>84</v>
      </c>
      <c r="C147" s="6" t="s">
        <v>258</v>
      </c>
      <c r="D147" s="8" t="s">
        <v>257</v>
      </c>
      <c r="E147" s="6" t="s">
        <v>20</v>
      </c>
      <c r="F147" s="67">
        <v>30</v>
      </c>
      <c r="G147" s="10">
        <v>15.46</v>
      </c>
      <c r="H147" s="7">
        <v>23.9</v>
      </c>
      <c r="I147" s="9">
        <f t="shared" si="48"/>
        <v>19.15494</v>
      </c>
      <c r="J147" s="22">
        <f t="shared" ref="J147:J148" si="63">I147*F147</f>
        <v>574.64819999999997</v>
      </c>
    </row>
    <row r="148" spans="1:10" ht="48" thickBot="1" x14ac:dyDescent="0.3">
      <c r="A148" s="16" t="s">
        <v>311</v>
      </c>
      <c r="B148" s="18" t="s">
        <v>84</v>
      </c>
      <c r="C148" s="17" t="s">
        <v>260</v>
      </c>
      <c r="D148" s="18" t="s">
        <v>259</v>
      </c>
      <c r="E148" s="17" t="s">
        <v>20</v>
      </c>
      <c r="F148" s="69">
        <v>30</v>
      </c>
      <c r="G148" s="20">
        <v>15.93</v>
      </c>
      <c r="H148" s="21">
        <v>23.9</v>
      </c>
      <c r="I148" s="19">
        <f t="shared" si="48"/>
        <v>19.737269999999999</v>
      </c>
      <c r="J148" s="23">
        <f t="shared" si="63"/>
        <v>592.11809999999991</v>
      </c>
    </row>
    <row r="149" spans="1:10" x14ac:dyDescent="0.25">
      <c r="A149" s="15" t="s">
        <v>277</v>
      </c>
      <c r="B149" s="14"/>
      <c r="C149" s="138" t="s">
        <v>285</v>
      </c>
      <c r="D149" s="138"/>
      <c r="E149" s="138"/>
      <c r="F149" s="14"/>
      <c r="G149" s="14"/>
      <c r="H149" s="14"/>
      <c r="I149" s="14"/>
      <c r="J149" s="13">
        <f>SUM(J150:J151)</f>
        <v>12290.121731999998</v>
      </c>
    </row>
    <row r="150" spans="1:10" ht="31.5" x14ac:dyDescent="0.25">
      <c r="A150" s="30" t="s">
        <v>280</v>
      </c>
      <c r="B150" s="8" t="s">
        <v>84</v>
      </c>
      <c r="C150" s="6" t="s">
        <v>279</v>
      </c>
      <c r="D150" s="8" t="s">
        <v>278</v>
      </c>
      <c r="E150" s="6" t="s">
        <v>20</v>
      </c>
      <c r="F150" s="67">
        <v>21.7</v>
      </c>
      <c r="G150" s="10">
        <v>415.64</v>
      </c>
      <c r="H150" s="7">
        <v>23.9</v>
      </c>
      <c r="I150" s="9">
        <f t="shared" ref="I150:I151" si="64">G150*(H150/100)+G150</f>
        <v>514.97795999999994</v>
      </c>
      <c r="J150" s="22">
        <f>I150*F150</f>
        <v>11175.021731999997</v>
      </c>
    </row>
    <row r="151" spans="1:10" ht="48" thickBot="1" x14ac:dyDescent="0.3">
      <c r="A151" s="16" t="s">
        <v>281</v>
      </c>
      <c r="B151" s="62" t="s">
        <v>242</v>
      </c>
      <c r="C151" s="63" t="s">
        <v>243</v>
      </c>
      <c r="D151" s="18" t="s">
        <v>312</v>
      </c>
      <c r="E151" s="17" t="s">
        <v>20</v>
      </c>
      <c r="F151" s="69">
        <v>15</v>
      </c>
      <c r="G151" s="20">
        <v>60</v>
      </c>
      <c r="H151" s="21">
        <v>23.9</v>
      </c>
      <c r="I151" s="19">
        <f t="shared" si="64"/>
        <v>74.34</v>
      </c>
      <c r="J151" s="23">
        <f>I151*F151</f>
        <v>1115.1000000000001</v>
      </c>
    </row>
    <row r="152" spans="1:10" x14ac:dyDescent="0.25">
      <c r="A152" s="15" t="s">
        <v>286</v>
      </c>
      <c r="B152" s="14"/>
      <c r="C152" s="138" t="s">
        <v>313</v>
      </c>
      <c r="D152" s="138"/>
      <c r="E152" s="138"/>
      <c r="F152" s="14"/>
      <c r="G152" s="14"/>
      <c r="H152" s="14"/>
      <c r="I152" s="14"/>
      <c r="J152" s="13">
        <f>SUM(J153:J154)</f>
        <v>4286.6366928000007</v>
      </c>
    </row>
    <row r="153" spans="1:10" ht="31.5" x14ac:dyDescent="0.25">
      <c r="A153" s="30" t="s">
        <v>297</v>
      </c>
      <c r="B153" s="8" t="s">
        <v>85</v>
      </c>
      <c r="C153" s="6">
        <v>99814</v>
      </c>
      <c r="D153" s="8" t="s">
        <v>287</v>
      </c>
      <c r="E153" s="6" t="s">
        <v>20</v>
      </c>
      <c r="F153" s="67">
        <f>(9.45+11.9+10.65+10.4)*1.1</f>
        <v>46.64</v>
      </c>
      <c r="G153" s="10">
        <v>1.94</v>
      </c>
      <c r="H153" s="7">
        <v>23.9</v>
      </c>
      <c r="I153" s="9">
        <f t="shared" ref="I153" si="65">G153*(H153/100)+G153</f>
        <v>2.4036599999999999</v>
      </c>
      <c r="J153" s="22">
        <f>I153*F153</f>
        <v>112.1067024</v>
      </c>
    </row>
    <row r="154" spans="1:10" ht="79.5" thickBot="1" x14ac:dyDescent="0.3">
      <c r="A154" s="16" t="s">
        <v>298</v>
      </c>
      <c r="B154" s="18" t="s">
        <v>83</v>
      </c>
      <c r="C154" s="17" t="s">
        <v>289</v>
      </c>
      <c r="D154" s="18" t="s">
        <v>288</v>
      </c>
      <c r="E154" s="17" t="s">
        <v>20</v>
      </c>
      <c r="F154" s="69">
        <f>(9.45+11.9+10.65+10.4)*1.1</f>
        <v>46.64</v>
      </c>
      <c r="G154" s="20">
        <v>72.239999999999995</v>
      </c>
      <c r="H154" s="21">
        <v>23.9</v>
      </c>
      <c r="I154" s="19">
        <f t="shared" ref="I154" si="66">G154*(H154/100)+G154</f>
        <v>89.505359999999996</v>
      </c>
      <c r="J154" s="23">
        <f>I154*F154</f>
        <v>4174.5299904000003</v>
      </c>
    </row>
    <row r="155" spans="1:10" ht="16.5" thickBot="1" x14ac:dyDescent="0.3">
      <c r="A155" s="142" t="s">
        <v>220</v>
      </c>
      <c r="B155" s="143"/>
      <c r="C155" s="143"/>
      <c r="D155" s="143"/>
      <c r="E155" s="143"/>
      <c r="F155" s="143"/>
      <c r="G155" s="143"/>
      <c r="H155" s="143"/>
      <c r="I155" s="144"/>
      <c r="J155" s="37">
        <f>SUM(J156)</f>
        <v>4819.7100000000009</v>
      </c>
    </row>
    <row r="156" spans="1:10" x14ac:dyDescent="0.25">
      <c r="A156" s="15" t="s">
        <v>221</v>
      </c>
      <c r="B156" s="14"/>
      <c r="C156" s="14"/>
      <c r="D156" s="34" t="s">
        <v>182</v>
      </c>
      <c r="E156" s="14"/>
      <c r="F156" s="14"/>
      <c r="G156" s="14"/>
      <c r="H156" s="14"/>
      <c r="I156" s="14"/>
      <c r="J156" s="13">
        <f>SUM(J157)</f>
        <v>4819.7100000000009</v>
      </c>
    </row>
    <row r="157" spans="1:10" ht="32.25" thickBot="1" x14ac:dyDescent="0.3">
      <c r="A157" s="16" t="s">
        <v>222</v>
      </c>
      <c r="B157" s="18" t="s">
        <v>83</v>
      </c>
      <c r="C157" s="17" t="s">
        <v>183</v>
      </c>
      <c r="D157" s="18" t="s">
        <v>184</v>
      </c>
      <c r="E157" s="17" t="s">
        <v>20</v>
      </c>
      <c r="F157" s="69">
        <v>500</v>
      </c>
      <c r="G157" s="20">
        <v>7.78</v>
      </c>
      <c r="H157" s="21">
        <v>23.9</v>
      </c>
      <c r="I157" s="19">
        <f t="shared" ref="I157" si="67">G157*(H157/100)+G157</f>
        <v>9.6394200000000012</v>
      </c>
      <c r="J157" s="23">
        <f>I157*F157</f>
        <v>4819.7100000000009</v>
      </c>
    </row>
    <row r="158" spans="1:10" ht="52.5" customHeight="1" x14ac:dyDescent="0.25">
      <c r="A158" s="114"/>
      <c r="B158" s="114"/>
      <c r="C158" s="114"/>
      <c r="D158" s="114"/>
      <c r="E158" s="114"/>
      <c r="F158" s="114"/>
      <c r="G158" s="114"/>
      <c r="H158" s="115"/>
      <c r="I158" s="114"/>
      <c r="J158" s="114"/>
    </row>
    <row r="159" spans="1:10" ht="78" customHeight="1" x14ac:dyDescent="0.25">
      <c r="A159" s="117" t="s">
        <v>316</v>
      </c>
      <c r="B159" s="118"/>
      <c r="C159" s="118"/>
      <c r="D159" s="118"/>
      <c r="E159" s="118"/>
      <c r="F159" s="118"/>
      <c r="G159" s="118"/>
      <c r="H159" s="118"/>
      <c r="I159" s="118"/>
      <c r="J159" s="118"/>
    </row>
    <row r="160" spans="1:10" x14ac:dyDescent="0.25">
      <c r="H160" s="4"/>
    </row>
    <row r="161" spans="8:8" x14ac:dyDescent="0.25">
      <c r="H161" s="4"/>
    </row>
    <row r="162" spans="8:8" x14ac:dyDescent="0.25">
      <c r="H162" s="4"/>
    </row>
  </sheetData>
  <mergeCells count="26">
    <mergeCell ref="C40:E40"/>
    <mergeCell ref="A7:I7"/>
    <mergeCell ref="A8:I8"/>
    <mergeCell ref="A117:I117"/>
    <mergeCell ref="A155:I155"/>
    <mergeCell ref="A133:I133"/>
    <mergeCell ref="B109:F109"/>
    <mergeCell ref="C149:E149"/>
    <mergeCell ref="C152:E152"/>
    <mergeCell ref="C114:E114"/>
    <mergeCell ref="A159:J159"/>
    <mergeCell ref="A1:J1"/>
    <mergeCell ref="A2:J2"/>
    <mergeCell ref="B3:J3"/>
    <mergeCell ref="A4:J4"/>
    <mergeCell ref="C48:E48"/>
    <mergeCell ref="A56:I56"/>
    <mergeCell ref="C78:E78"/>
    <mergeCell ref="A84:I84"/>
    <mergeCell ref="A5:A6"/>
    <mergeCell ref="B5:D5"/>
    <mergeCell ref="E5:E6"/>
    <mergeCell ref="F5:F6"/>
    <mergeCell ref="G5:J5"/>
    <mergeCell ref="C134:E134"/>
    <mergeCell ref="C106:E106"/>
  </mergeCells>
  <phoneticPr fontId="7" type="noConversion"/>
  <printOptions horizontalCentered="1"/>
  <pageMargins left="0.39370078740157483" right="0.39370078740157483" top="0.19685039370078741" bottom="0.19685039370078741" header="0" footer="0"/>
  <pageSetup paperSize="9" scale="63" fitToHeight="0" orientation="landscape" r:id="rId1"/>
  <headerFooter scaleWithDoc="0" alignWithMargins="0"/>
  <ignoredErrors>
    <ignoredError sqref="J128 J126 J152 J149 J109 J114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80" zoomScaleNormal="80" workbookViewId="0">
      <selection activeCell="T66" sqref="T66"/>
    </sheetView>
  </sheetViews>
  <sheetFormatPr defaultColWidth="9.140625" defaultRowHeight="15.75" x14ac:dyDescent="0.25"/>
  <cols>
    <col min="1" max="1" width="31.140625" style="1" customWidth="1"/>
    <col min="2" max="2" width="14.140625" style="1" customWidth="1"/>
    <col min="3" max="3" width="53.140625" style="1" customWidth="1"/>
    <col min="4" max="4" width="21.42578125" style="1" customWidth="1"/>
    <col min="5" max="5" width="14.28515625" style="1" customWidth="1"/>
    <col min="6" max="11" width="17" style="1" customWidth="1"/>
    <col min="12" max="12" width="17.42578125" style="1" customWidth="1"/>
    <col min="13" max="16384" width="9.140625" style="1"/>
  </cols>
  <sheetData>
    <row r="1" spans="1:12" ht="183" customHeight="1" thickBot="1" x14ac:dyDescent="0.3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2" ht="40.5" customHeight="1" x14ac:dyDescent="0.25">
      <c r="A2" s="161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3"/>
    </row>
    <row r="3" spans="1:12" ht="40.5" customHeight="1" x14ac:dyDescent="0.25">
      <c r="A3" s="116" t="s">
        <v>1</v>
      </c>
      <c r="B3" s="164" t="s">
        <v>315</v>
      </c>
      <c r="C3" s="164"/>
      <c r="D3" s="164"/>
      <c r="E3" s="164"/>
      <c r="F3" s="164"/>
      <c r="G3" s="164"/>
      <c r="H3" s="164"/>
      <c r="I3" s="164"/>
      <c r="J3" s="164"/>
      <c r="K3" s="165"/>
    </row>
    <row r="4" spans="1:12" ht="40.5" customHeight="1" thickBot="1" x14ac:dyDescent="0.3">
      <c r="A4" s="166" t="s">
        <v>213</v>
      </c>
      <c r="B4" s="167"/>
      <c r="C4" s="167"/>
      <c r="D4" s="167"/>
      <c r="E4" s="167"/>
      <c r="F4" s="167"/>
      <c r="G4" s="167"/>
      <c r="H4" s="167"/>
      <c r="I4" s="167"/>
      <c r="J4" s="167"/>
      <c r="K4" s="168"/>
    </row>
    <row r="5" spans="1:12" ht="45" customHeight="1" x14ac:dyDescent="0.25">
      <c r="A5" s="133" t="s">
        <v>6</v>
      </c>
      <c r="B5" s="135" t="s">
        <v>224</v>
      </c>
      <c r="C5" s="135" t="s">
        <v>7</v>
      </c>
      <c r="D5" s="135" t="s">
        <v>223</v>
      </c>
      <c r="E5" s="169" t="s">
        <v>218</v>
      </c>
      <c r="F5" s="133" t="s">
        <v>219</v>
      </c>
      <c r="G5" s="135"/>
      <c r="H5" s="135"/>
      <c r="I5" s="135"/>
      <c r="J5" s="135"/>
      <c r="K5" s="137"/>
    </row>
    <row r="6" spans="1:12" ht="45" customHeight="1" thickBot="1" x14ac:dyDescent="0.3">
      <c r="A6" s="175"/>
      <c r="B6" s="171"/>
      <c r="C6" s="171"/>
      <c r="D6" s="171"/>
      <c r="E6" s="170"/>
      <c r="F6" s="40">
        <v>1</v>
      </c>
      <c r="G6" s="57">
        <v>2</v>
      </c>
      <c r="H6" s="39">
        <v>3</v>
      </c>
      <c r="I6" s="57">
        <v>4</v>
      </c>
      <c r="J6" s="39">
        <v>5</v>
      </c>
      <c r="K6" s="41">
        <v>6</v>
      </c>
    </row>
    <row r="7" spans="1:12" ht="45" customHeight="1" x14ac:dyDescent="0.25">
      <c r="A7" s="183" t="s">
        <v>185</v>
      </c>
      <c r="B7" s="181" t="s">
        <v>27</v>
      </c>
      <c r="C7" s="179" t="s">
        <v>59</v>
      </c>
      <c r="D7" s="157">
        <f>'Planilha Orçamentária'!J9</f>
        <v>29587.960563000001</v>
      </c>
      <c r="E7" s="155">
        <f>D7/$K$63</f>
        <v>0.10613731748614418</v>
      </c>
      <c r="F7" s="79">
        <f>D7*F8</f>
        <v>29587.960563000001</v>
      </c>
      <c r="G7" s="157"/>
      <c r="H7" s="197"/>
      <c r="I7" s="157"/>
      <c r="J7" s="197"/>
      <c r="K7" s="201"/>
    </row>
    <row r="8" spans="1:12" ht="22.5" customHeight="1" x14ac:dyDescent="0.25">
      <c r="A8" s="184"/>
      <c r="B8" s="182"/>
      <c r="C8" s="180"/>
      <c r="D8" s="158"/>
      <c r="E8" s="156"/>
      <c r="F8" s="43">
        <v>1</v>
      </c>
      <c r="G8" s="158"/>
      <c r="H8" s="198"/>
      <c r="I8" s="158"/>
      <c r="J8" s="198"/>
      <c r="K8" s="202"/>
    </row>
    <row r="9" spans="1:12" ht="22.5" customHeight="1" x14ac:dyDescent="0.25">
      <c r="A9" s="184"/>
      <c r="B9" s="182" t="s">
        <v>28</v>
      </c>
      <c r="C9" s="180" t="s">
        <v>60</v>
      </c>
      <c r="D9" s="158">
        <f>'Planilha Orçamentária'!J18</f>
        <v>31606.521769200001</v>
      </c>
      <c r="E9" s="159">
        <f t="shared" ref="E9" si="0">D9/$K$63</f>
        <v>0.11337825831244695</v>
      </c>
      <c r="F9" s="100">
        <f>F10*$D$9</f>
        <v>6321.3043538400007</v>
      </c>
      <c r="G9" s="78">
        <f t="shared" ref="G9:H9" si="1">G10*$D$9</f>
        <v>18963.913061520001</v>
      </c>
      <c r="H9" s="78">
        <f t="shared" si="1"/>
        <v>6321.3043538400007</v>
      </c>
      <c r="I9" s="196"/>
      <c r="J9" s="196"/>
      <c r="K9" s="200"/>
    </row>
    <row r="10" spans="1:12" x14ac:dyDescent="0.25">
      <c r="A10" s="184"/>
      <c r="B10" s="182"/>
      <c r="C10" s="180"/>
      <c r="D10" s="158"/>
      <c r="E10" s="160"/>
      <c r="F10" s="43">
        <v>0.2</v>
      </c>
      <c r="G10" s="44">
        <v>0.6</v>
      </c>
      <c r="H10" s="44">
        <v>0.2</v>
      </c>
      <c r="I10" s="196"/>
      <c r="J10" s="196"/>
      <c r="K10" s="200"/>
    </row>
    <row r="11" spans="1:12" ht="20.100000000000001" customHeight="1" x14ac:dyDescent="0.25">
      <c r="A11" s="184"/>
      <c r="B11" s="182" t="s">
        <v>29</v>
      </c>
      <c r="C11" s="180" t="s">
        <v>61</v>
      </c>
      <c r="D11" s="158">
        <f>'Planilha Orçamentária'!J31</f>
        <v>30082.047991799998</v>
      </c>
      <c r="E11" s="159">
        <f t="shared" ref="E11" si="2">D11/$K$63</f>
        <v>0.10790969764681115</v>
      </c>
      <c r="F11" s="199"/>
      <c r="G11" s="78">
        <f>G12*$D$11</f>
        <v>9024.6143975399991</v>
      </c>
      <c r="H11" s="78">
        <f t="shared" ref="H11:I11" si="3">H12*$D$11</f>
        <v>15041.023995899999</v>
      </c>
      <c r="I11" s="78">
        <f t="shared" si="3"/>
        <v>6016.40959836</v>
      </c>
      <c r="J11" s="193"/>
      <c r="K11" s="190"/>
      <c r="L11" s="42"/>
    </row>
    <row r="12" spans="1:12" ht="20.100000000000001" customHeight="1" x14ac:dyDescent="0.25">
      <c r="A12" s="184"/>
      <c r="B12" s="182"/>
      <c r="C12" s="180"/>
      <c r="D12" s="158"/>
      <c r="E12" s="159"/>
      <c r="F12" s="199"/>
      <c r="G12" s="44">
        <v>0.3</v>
      </c>
      <c r="H12" s="44">
        <v>0.5</v>
      </c>
      <c r="I12" s="44">
        <v>0.2</v>
      </c>
      <c r="J12" s="193"/>
      <c r="K12" s="190"/>
      <c r="L12" s="42"/>
    </row>
    <row r="13" spans="1:12" ht="20.100000000000001" customHeight="1" x14ac:dyDescent="0.25">
      <c r="A13" s="184"/>
      <c r="B13" s="182" t="s">
        <v>30</v>
      </c>
      <c r="C13" s="180" t="s">
        <v>62</v>
      </c>
      <c r="D13" s="158">
        <f>'Planilha Orçamentária'!J37</f>
        <v>36076.9767498</v>
      </c>
      <c r="E13" s="186">
        <f t="shared" ref="E13" si="4">D13/$K$63</f>
        <v>0.12941458155186619</v>
      </c>
      <c r="F13" s="191"/>
      <c r="G13" s="78">
        <f>G14*$D$13</f>
        <v>9019.24418745</v>
      </c>
      <c r="H13" s="78">
        <f t="shared" ref="H13:J13" si="5">H14*$D$13</f>
        <v>9019.24418745</v>
      </c>
      <c r="I13" s="78">
        <f t="shared" si="5"/>
        <v>9019.24418745</v>
      </c>
      <c r="J13" s="78">
        <f t="shared" si="5"/>
        <v>9019.24418745</v>
      </c>
      <c r="K13" s="190"/>
      <c r="L13" s="42"/>
    </row>
    <row r="14" spans="1:12" ht="20.100000000000001" customHeight="1" x14ac:dyDescent="0.25">
      <c r="A14" s="184"/>
      <c r="B14" s="182"/>
      <c r="C14" s="180"/>
      <c r="D14" s="158"/>
      <c r="E14" s="159"/>
      <c r="F14" s="191"/>
      <c r="G14" s="44">
        <v>0.25</v>
      </c>
      <c r="H14" s="44">
        <v>0.25</v>
      </c>
      <c r="I14" s="44">
        <v>0.25</v>
      </c>
      <c r="J14" s="44">
        <v>0.25</v>
      </c>
      <c r="K14" s="190"/>
      <c r="L14" s="42"/>
    </row>
    <row r="15" spans="1:12" ht="20.100000000000001" customHeight="1" x14ac:dyDescent="0.25">
      <c r="A15" s="184"/>
      <c r="B15" s="182" t="s">
        <v>31</v>
      </c>
      <c r="C15" s="180" t="s">
        <v>160</v>
      </c>
      <c r="D15" s="158">
        <f>'Planilha Orçamentária'!J40</f>
        <v>28562.1684264</v>
      </c>
      <c r="E15" s="186">
        <f t="shared" ref="E15" si="6">D15/$K$63</f>
        <v>0.10245761724302389</v>
      </c>
      <c r="F15" s="191"/>
      <c r="G15" s="192"/>
      <c r="H15" s="192"/>
      <c r="I15" s="192"/>
      <c r="J15" s="78">
        <f>J16*$D$15</f>
        <v>11424.867370560001</v>
      </c>
      <c r="K15" s="80">
        <f>K16*$D$15</f>
        <v>17137.301055839998</v>
      </c>
      <c r="L15" s="42"/>
    </row>
    <row r="16" spans="1:12" ht="20.100000000000001" customHeight="1" x14ac:dyDescent="0.25">
      <c r="A16" s="184"/>
      <c r="B16" s="182"/>
      <c r="C16" s="180"/>
      <c r="D16" s="158"/>
      <c r="E16" s="159"/>
      <c r="F16" s="191"/>
      <c r="G16" s="192"/>
      <c r="H16" s="192"/>
      <c r="I16" s="192"/>
      <c r="J16" s="44">
        <v>0.4</v>
      </c>
      <c r="K16" s="46">
        <v>0.6</v>
      </c>
      <c r="L16" s="42"/>
    </row>
    <row r="17" spans="1:12" ht="20.100000000000001" customHeight="1" x14ac:dyDescent="0.25">
      <c r="A17" s="184"/>
      <c r="B17" s="182" t="s">
        <v>32</v>
      </c>
      <c r="C17" s="180" t="s">
        <v>198</v>
      </c>
      <c r="D17" s="158">
        <f>'Planilha Orçamentária'!J48</f>
        <v>30196.614356999999</v>
      </c>
      <c r="E17" s="186">
        <f t="shared" ref="E17" si="7">D17/$K$63</f>
        <v>0.10832066773211239</v>
      </c>
      <c r="F17" s="191"/>
      <c r="G17" s="193"/>
      <c r="H17" s="193"/>
      <c r="I17" s="193"/>
      <c r="J17" s="78">
        <f>J18*$D$17</f>
        <v>9058.9843070999996</v>
      </c>
      <c r="K17" s="80">
        <f>K18*$D$17</f>
        <v>21137.630049899999</v>
      </c>
      <c r="L17" s="42"/>
    </row>
    <row r="18" spans="1:12" ht="20.100000000000001" customHeight="1" thickBot="1" x14ac:dyDescent="0.3">
      <c r="A18" s="185"/>
      <c r="B18" s="136"/>
      <c r="C18" s="189"/>
      <c r="D18" s="188"/>
      <c r="E18" s="187"/>
      <c r="F18" s="195"/>
      <c r="G18" s="194"/>
      <c r="H18" s="194"/>
      <c r="I18" s="194"/>
      <c r="J18" s="45">
        <v>0.3</v>
      </c>
      <c r="K18" s="47">
        <v>0.7</v>
      </c>
      <c r="L18" s="42"/>
    </row>
    <row r="19" spans="1:12" ht="20.100000000000001" customHeight="1" x14ac:dyDescent="0.25">
      <c r="A19" s="176" t="s">
        <v>197</v>
      </c>
      <c r="B19" s="135" t="s">
        <v>125</v>
      </c>
      <c r="C19" s="205" t="s">
        <v>59</v>
      </c>
      <c r="D19" s="204">
        <f>'Planilha Orçamentária'!J57</f>
        <v>709.51409339999987</v>
      </c>
      <c r="E19" s="203">
        <f t="shared" ref="E19" si="8">D19/$K$63</f>
        <v>2.5451542167546429E-3</v>
      </c>
      <c r="F19" s="208"/>
      <c r="G19" s="83">
        <f>G20*$D$19</f>
        <v>709.51409339999987</v>
      </c>
      <c r="H19" s="207"/>
      <c r="I19" s="207"/>
      <c r="J19" s="207"/>
      <c r="K19" s="206"/>
      <c r="L19" s="42"/>
    </row>
    <row r="20" spans="1:12" ht="20.100000000000001" customHeight="1" x14ac:dyDescent="0.25">
      <c r="A20" s="177"/>
      <c r="B20" s="182"/>
      <c r="C20" s="180"/>
      <c r="D20" s="158"/>
      <c r="E20" s="160"/>
      <c r="F20" s="191"/>
      <c r="G20" s="49">
        <v>1</v>
      </c>
      <c r="H20" s="193"/>
      <c r="I20" s="193"/>
      <c r="J20" s="193"/>
      <c r="K20" s="190"/>
      <c r="L20" s="42"/>
    </row>
    <row r="21" spans="1:12" ht="39.950000000000003" customHeight="1" x14ac:dyDescent="0.25">
      <c r="A21" s="177"/>
      <c r="B21" s="182" t="s">
        <v>53</v>
      </c>
      <c r="C21" s="180" t="s">
        <v>60</v>
      </c>
      <c r="D21" s="158">
        <f>'Planilha Orçamentária'!J62</f>
        <v>3715.4453027999998</v>
      </c>
      <c r="E21" s="159">
        <f t="shared" ref="E21" si="9">D21/$K$63</f>
        <v>1.3327968207407356E-2</v>
      </c>
      <c r="F21" s="191"/>
      <c r="G21" s="81">
        <f>G22*$D$21</f>
        <v>2972.35624224</v>
      </c>
      <c r="H21" s="81">
        <f>H22*$D$21</f>
        <v>743.08906056000001</v>
      </c>
      <c r="I21" s="193"/>
      <c r="J21" s="193"/>
      <c r="K21" s="190"/>
      <c r="L21" s="42"/>
    </row>
    <row r="22" spans="1:12" ht="20.100000000000001" customHeight="1" x14ac:dyDescent="0.25">
      <c r="A22" s="177"/>
      <c r="B22" s="182"/>
      <c r="C22" s="180"/>
      <c r="D22" s="158"/>
      <c r="E22" s="160"/>
      <c r="F22" s="191"/>
      <c r="G22" s="49">
        <v>0.8</v>
      </c>
      <c r="H22" s="49">
        <v>0.2</v>
      </c>
      <c r="I22" s="193"/>
      <c r="J22" s="193"/>
      <c r="K22" s="190"/>
      <c r="L22" s="42"/>
    </row>
    <row r="23" spans="1:12" ht="20.100000000000001" customHeight="1" x14ac:dyDescent="0.25">
      <c r="A23" s="177"/>
      <c r="B23" s="182" t="s">
        <v>54</v>
      </c>
      <c r="C23" s="180" t="s">
        <v>61</v>
      </c>
      <c r="D23" s="158">
        <f>'Planilha Orçamentária'!J68</f>
        <v>821.05060800000001</v>
      </c>
      <c r="E23" s="159">
        <f t="shared" ref="E23" si="10">D23/$K$63</f>
        <v>2.9452556849241633E-3</v>
      </c>
      <c r="F23" s="191"/>
      <c r="G23" s="81">
        <f>G24*$D$23</f>
        <v>164.21012160000001</v>
      </c>
      <c r="H23" s="81">
        <f t="shared" ref="H23:I23" si="11">H24*$D$23</f>
        <v>410.52530400000001</v>
      </c>
      <c r="I23" s="81">
        <f t="shared" si="11"/>
        <v>246.3151824</v>
      </c>
      <c r="J23" s="193"/>
      <c r="K23" s="190"/>
      <c r="L23" s="42"/>
    </row>
    <row r="24" spans="1:12" ht="20.100000000000001" customHeight="1" x14ac:dyDescent="0.25">
      <c r="A24" s="177"/>
      <c r="B24" s="182"/>
      <c r="C24" s="180"/>
      <c r="D24" s="158"/>
      <c r="E24" s="160"/>
      <c r="F24" s="191"/>
      <c r="G24" s="49">
        <v>0.2</v>
      </c>
      <c r="H24" s="49">
        <v>0.5</v>
      </c>
      <c r="I24" s="49">
        <v>0.3</v>
      </c>
      <c r="J24" s="193"/>
      <c r="K24" s="190"/>
      <c r="L24" s="42"/>
    </row>
    <row r="25" spans="1:12" ht="20.100000000000001" customHeight="1" x14ac:dyDescent="0.25">
      <c r="A25" s="177"/>
      <c r="B25" s="182" t="s">
        <v>55</v>
      </c>
      <c r="C25" s="180" t="s">
        <v>62</v>
      </c>
      <c r="D25" s="158">
        <f>'Planilha Orçamentária'!J73</f>
        <v>4296.5732250000001</v>
      </c>
      <c r="E25" s="159">
        <f t="shared" ref="E25" si="12">D25/$K$63</f>
        <v>1.5412578217863274E-2</v>
      </c>
      <c r="F25" s="191"/>
      <c r="G25" s="192"/>
      <c r="H25" s="81">
        <f>H26*$D$25</f>
        <v>2148.2866125</v>
      </c>
      <c r="I25" s="81">
        <f>I26*$D$25</f>
        <v>2148.2866125</v>
      </c>
      <c r="J25" s="193"/>
      <c r="K25" s="190"/>
      <c r="L25" s="42"/>
    </row>
    <row r="26" spans="1:12" ht="20.100000000000001" customHeight="1" x14ac:dyDescent="0.25">
      <c r="A26" s="177"/>
      <c r="B26" s="182"/>
      <c r="C26" s="180"/>
      <c r="D26" s="158"/>
      <c r="E26" s="160"/>
      <c r="F26" s="191"/>
      <c r="G26" s="192"/>
      <c r="H26" s="49">
        <v>0.5</v>
      </c>
      <c r="I26" s="49">
        <v>0.5</v>
      </c>
      <c r="J26" s="193"/>
      <c r="K26" s="190"/>
      <c r="L26" s="42"/>
    </row>
    <row r="27" spans="1:12" ht="20.100000000000001" customHeight="1" x14ac:dyDescent="0.25">
      <c r="A27" s="177"/>
      <c r="B27" s="182" t="s">
        <v>56</v>
      </c>
      <c r="C27" s="180" t="s">
        <v>152</v>
      </c>
      <c r="D27" s="158">
        <f>'Planilha Orçamentária'!J76</f>
        <v>3495.4147619999999</v>
      </c>
      <c r="E27" s="159">
        <f t="shared" ref="E27" si="13">D27/$K$63</f>
        <v>1.2538679222253667E-2</v>
      </c>
      <c r="F27" s="191"/>
      <c r="G27" s="192"/>
      <c r="H27" s="192"/>
      <c r="I27" s="81">
        <f>I28*$D$27</f>
        <v>1747.7073809999999</v>
      </c>
      <c r="J27" s="81">
        <f>J28*$D$27</f>
        <v>1747.7073809999999</v>
      </c>
      <c r="K27" s="190"/>
      <c r="L27" s="42"/>
    </row>
    <row r="28" spans="1:12" ht="20.100000000000001" customHeight="1" x14ac:dyDescent="0.25">
      <c r="A28" s="177"/>
      <c r="B28" s="182"/>
      <c r="C28" s="180"/>
      <c r="D28" s="158"/>
      <c r="E28" s="160"/>
      <c r="F28" s="191"/>
      <c r="G28" s="192"/>
      <c r="H28" s="192"/>
      <c r="I28" s="49">
        <v>0.5</v>
      </c>
      <c r="J28" s="49">
        <v>0.5</v>
      </c>
      <c r="K28" s="190"/>
      <c r="L28" s="42"/>
    </row>
    <row r="29" spans="1:12" ht="20.100000000000001" customHeight="1" x14ac:dyDescent="0.25">
      <c r="A29" s="177"/>
      <c r="B29" s="182" t="s">
        <v>57</v>
      </c>
      <c r="C29" s="180" t="s">
        <v>205</v>
      </c>
      <c r="D29" s="158">
        <f>'Planilha Orçamentária'!J78</f>
        <v>774.01073400000007</v>
      </c>
      <c r="E29" s="159">
        <f t="shared" ref="E29" si="14">D29/$K$63</f>
        <v>2.7765152260941076E-3</v>
      </c>
      <c r="F29" s="191"/>
      <c r="G29" s="192"/>
      <c r="H29" s="192"/>
      <c r="I29" s="192"/>
      <c r="J29" s="81">
        <f>J30*$D$29</f>
        <v>774.01073400000007</v>
      </c>
      <c r="K29" s="190"/>
      <c r="L29" s="42"/>
    </row>
    <row r="30" spans="1:12" ht="20.100000000000001" customHeight="1" x14ac:dyDescent="0.25">
      <c r="A30" s="177"/>
      <c r="B30" s="182"/>
      <c r="C30" s="180"/>
      <c r="D30" s="158"/>
      <c r="E30" s="159"/>
      <c r="F30" s="191"/>
      <c r="G30" s="192"/>
      <c r="H30" s="192"/>
      <c r="I30" s="192"/>
      <c r="J30" s="49">
        <v>1</v>
      </c>
      <c r="K30" s="190"/>
      <c r="L30" s="42"/>
    </row>
    <row r="31" spans="1:12" ht="20.100000000000001" customHeight="1" x14ac:dyDescent="0.25">
      <c r="A31" s="177"/>
      <c r="B31" s="182" t="s">
        <v>58</v>
      </c>
      <c r="C31" s="180" t="s">
        <v>172</v>
      </c>
      <c r="D31" s="158">
        <f>'Planilha Orçamentária'!J81</f>
        <v>1088.8951500000001</v>
      </c>
      <c r="E31" s="209">
        <f t="shared" ref="E31" si="15">D31/$K$63</f>
        <v>3.9060620619184171E-3</v>
      </c>
      <c r="F31" s="191"/>
      <c r="G31" s="192"/>
      <c r="H31" s="192"/>
      <c r="I31" s="192"/>
      <c r="J31" s="192"/>
      <c r="K31" s="82">
        <f>K32*$D$31</f>
        <v>1088.8951500000001</v>
      </c>
      <c r="L31" s="42"/>
    </row>
    <row r="32" spans="1:12" ht="20.100000000000001" customHeight="1" thickBot="1" x14ac:dyDescent="0.3">
      <c r="A32" s="178"/>
      <c r="B32" s="171"/>
      <c r="C32" s="212"/>
      <c r="D32" s="211"/>
      <c r="E32" s="210"/>
      <c r="F32" s="218"/>
      <c r="G32" s="217"/>
      <c r="H32" s="217"/>
      <c r="I32" s="217"/>
      <c r="J32" s="217"/>
      <c r="K32" s="84">
        <v>1</v>
      </c>
      <c r="L32" s="42"/>
    </row>
    <row r="33" spans="1:12" ht="39.950000000000003" customHeight="1" x14ac:dyDescent="0.25">
      <c r="A33" s="219" t="s">
        <v>206</v>
      </c>
      <c r="B33" s="181" t="s">
        <v>69</v>
      </c>
      <c r="C33" s="179" t="s">
        <v>59</v>
      </c>
      <c r="D33" s="157">
        <f>'Planilha Orçamentária'!J85</f>
        <v>781.74358080000013</v>
      </c>
      <c r="E33" s="155">
        <f t="shared" ref="E33" si="16">D33/$K$63</f>
        <v>2.8042543334967879E-3</v>
      </c>
      <c r="F33" s="216"/>
      <c r="G33" s="85">
        <f>G34*$D$33</f>
        <v>390.87179040000007</v>
      </c>
      <c r="H33" s="85">
        <f>H34*$D$33</f>
        <v>390.87179040000007</v>
      </c>
      <c r="I33" s="215"/>
      <c r="J33" s="215"/>
      <c r="K33" s="213"/>
      <c r="L33" s="42"/>
    </row>
    <row r="34" spans="1:12" x14ac:dyDescent="0.25">
      <c r="A34" s="220"/>
      <c r="B34" s="182"/>
      <c r="C34" s="180"/>
      <c r="D34" s="158"/>
      <c r="E34" s="156"/>
      <c r="F34" s="191"/>
      <c r="G34" s="48">
        <v>0.5</v>
      </c>
      <c r="H34" s="48">
        <v>0.5</v>
      </c>
      <c r="I34" s="192"/>
      <c r="J34" s="192"/>
      <c r="K34" s="214"/>
      <c r="L34" s="42"/>
    </row>
    <row r="35" spans="1:12" ht="20.100000000000001" customHeight="1" x14ac:dyDescent="0.25">
      <c r="A35" s="220"/>
      <c r="B35" s="182" t="s">
        <v>79</v>
      </c>
      <c r="C35" s="180" t="s">
        <v>60</v>
      </c>
      <c r="D35" s="158">
        <f>'Planilha Orçamentária'!J87</f>
        <v>3146.4386415000004</v>
      </c>
      <c r="E35" s="159">
        <f t="shared" ref="E35" si="17">D35/$K$63</f>
        <v>1.1286839332250928E-2</v>
      </c>
      <c r="F35" s="191"/>
      <c r="G35" s="192"/>
      <c r="H35" s="77">
        <f>H36*$D$35</f>
        <v>1258.5754566000003</v>
      </c>
      <c r="I35" s="77">
        <f>I36*$D$35</f>
        <v>1887.8631849000001</v>
      </c>
      <c r="J35" s="193"/>
      <c r="K35" s="190"/>
      <c r="L35" s="42"/>
    </row>
    <row r="36" spans="1:12" ht="20.100000000000001" customHeight="1" x14ac:dyDescent="0.25">
      <c r="A36" s="220"/>
      <c r="B36" s="182"/>
      <c r="C36" s="180"/>
      <c r="D36" s="158"/>
      <c r="E36" s="159"/>
      <c r="F36" s="191"/>
      <c r="G36" s="192"/>
      <c r="H36" s="48">
        <v>0.4</v>
      </c>
      <c r="I36" s="48">
        <v>0.6</v>
      </c>
      <c r="J36" s="193"/>
      <c r="K36" s="190"/>
      <c r="L36" s="42"/>
    </row>
    <row r="37" spans="1:12" ht="20.100000000000001" customHeight="1" x14ac:dyDescent="0.25">
      <c r="A37" s="220"/>
      <c r="B37" s="182" t="s">
        <v>80</v>
      </c>
      <c r="C37" s="180" t="s">
        <v>61</v>
      </c>
      <c r="D37" s="158">
        <f>'Planilha Orçamentária'!J98</f>
        <v>3486.4986702000001</v>
      </c>
      <c r="E37" s="186">
        <f t="shared" ref="E37" si="18">D37/$K$63</f>
        <v>1.2506695602967128E-2</v>
      </c>
      <c r="F37" s="191"/>
      <c r="G37" s="193"/>
      <c r="H37" s="193"/>
      <c r="I37" s="77">
        <f>I38*$D$37</f>
        <v>1743.2493351000001</v>
      </c>
      <c r="J37" s="77">
        <f>J38*$D$37</f>
        <v>1743.2493351000001</v>
      </c>
      <c r="K37" s="190"/>
      <c r="L37" s="42"/>
    </row>
    <row r="38" spans="1:12" ht="20.100000000000001" customHeight="1" x14ac:dyDescent="0.25">
      <c r="A38" s="220"/>
      <c r="B38" s="182"/>
      <c r="C38" s="180"/>
      <c r="D38" s="158"/>
      <c r="E38" s="159"/>
      <c r="F38" s="191"/>
      <c r="G38" s="193"/>
      <c r="H38" s="193"/>
      <c r="I38" s="48">
        <v>0.5</v>
      </c>
      <c r="J38" s="48">
        <v>0.5</v>
      </c>
      <c r="K38" s="190"/>
      <c r="L38" s="42"/>
    </row>
    <row r="39" spans="1:12" ht="20.100000000000001" customHeight="1" x14ac:dyDescent="0.25">
      <c r="A39" s="220"/>
      <c r="B39" s="182" t="s">
        <v>81</v>
      </c>
      <c r="C39" s="180" t="s">
        <v>62</v>
      </c>
      <c r="D39" s="158">
        <f>'Planilha Orçamentária'!J103</f>
        <v>1551.9639659999998</v>
      </c>
      <c r="E39" s="186">
        <f t="shared" ref="E39" si="19">D39/$K$63</f>
        <v>5.567172899114339E-3</v>
      </c>
      <c r="F39" s="191"/>
      <c r="G39" s="193"/>
      <c r="H39" s="193"/>
      <c r="I39" s="77">
        <f>I40*$D$39</f>
        <v>775.9819829999999</v>
      </c>
      <c r="J39" s="77">
        <f>J40*$D$39</f>
        <v>775.9819829999999</v>
      </c>
      <c r="K39" s="190"/>
      <c r="L39" s="42"/>
    </row>
    <row r="40" spans="1:12" ht="20.100000000000001" customHeight="1" x14ac:dyDescent="0.25">
      <c r="A40" s="220"/>
      <c r="B40" s="182"/>
      <c r="C40" s="180"/>
      <c r="D40" s="158"/>
      <c r="E40" s="159"/>
      <c r="F40" s="191"/>
      <c r="G40" s="193"/>
      <c r="H40" s="193"/>
      <c r="I40" s="48">
        <v>0.5</v>
      </c>
      <c r="J40" s="48">
        <v>0.5</v>
      </c>
      <c r="K40" s="190"/>
      <c r="L40" s="42"/>
    </row>
    <row r="41" spans="1:12" ht="20.100000000000001" customHeight="1" x14ac:dyDescent="0.25">
      <c r="A41" s="220"/>
      <c r="B41" s="182" t="s">
        <v>202</v>
      </c>
      <c r="C41" s="180" t="s">
        <v>208</v>
      </c>
      <c r="D41" s="158">
        <f>'Planilha Orçamentária'!J106</f>
        <v>145.11911400000002</v>
      </c>
      <c r="E41" s="186">
        <f t="shared" ref="E41" si="20">D41/$K$63</f>
        <v>5.2056827110912734E-4</v>
      </c>
      <c r="F41" s="191"/>
      <c r="G41" s="193"/>
      <c r="H41" s="193"/>
      <c r="I41" s="193"/>
      <c r="J41" s="77">
        <f>J42*$D$41</f>
        <v>145.11911400000002</v>
      </c>
      <c r="K41" s="190"/>
      <c r="L41" s="42"/>
    </row>
    <row r="42" spans="1:12" ht="20.100000000000001" customHeight="1" x14ac:dyDescent="0.25">
      <c r="A42" s="220"/>
      <c r="B42" s="182"/>
      <c r="C42" s="180"/>
      <c r="D42" s="158"/>
      <c r="E42" s="159"/>
      <c r="F42" s="191"/>
      <c r="G42" s="193"/>
      <c r="H42" s="193"/>
      <c r="I42" s="193"/>
      <c r="J42" s="48">
        <v>1</v>
      </c>
      <c r="K42" s="190"/>
      <c r="L42" s="42"/>
    </row>
    <row r="43" spans="1:12" ht="20.100000000000001" customHeight="1" x14ac:dyDescent="0.25">
      <c r="A43" s="220"/>
      <c r="B43" s="182" t="s">
        <v>209</v>
      </c>
      <c r="C43" s="180" t="s">
        <v>230</v>
      </c>
      <c r="D43" s="158">
        <f>'Planilha Orçamentária'!J109</f>
        <v>1935.4982744999998</v>
      </c>
      <c r="E43" s="186">
        <f t="shared" ref="E43" si="21">D43/$K$63</f>
        <v>6.9429792032162201E-3</v>
      </c>
      <c r="F43" s="191"/>
      <c r="G43" s="193"/>
      <c r="H43" s="193"/>
      <c r="I43" s="193"/>
      <c r="J43" s="77">
        <f>J44*$D$43</f>
        <v>1935.4982744999998</v>
      </c>
      <c r="K43" s="190"/>
      <c r="L43" s="42"/>
    </row>
    <row r="44" spans="1:12" x14ac:dyDescent="0.25">
      <c r="A44" s="220"/>
      <c r="B44" s="182"/>
      <c r="C44" s="180"/>
      <c r="D44" s="158"/>
      <c r="E44" s="159"/>
      <c r="F44" s="191"/>
      <c r="G44" s="193"/>
      <c r="H44" s="193"/>
      <c r="I44" s="193"/>
      <c r="J44" s="48">
        <v>1</v>
      </c>
      <c r="K44" s="190"/>
      <c r="L44" s="42"/>
    </row>
    <row r="45" spans="1:12" x14ac:dyDescent="0.25">
      <c r="A45" s="220"/>
      <c r="B45" s="182" t="s">
        <v>225</v>
      </c>
      <c r="C45" s="180" t="s">
        <v>227</v>
      </c>
      <c r="D45" s="158">
        <f>'Planilha Orçamentária'!J114</f>
        <v>271.01390399999997</v>
      </c>
      <c r="E45" s="186">
        <f t="shared" ref="E45" si="22">D45/$K$63</f>
        <v>9.7217544652191692E-4</v>
      </c>
      <c r="F45" s="191"/>
      <c r="G45" s="193"/>
      <c r="H45" s="193"/>
      <c r="I45" s="193"/>
      <c r="J45" s="193"/>
      <c r="K45" s="86">
        <f>K46*$D$45</f>
        <v>271.01390399999997</v>
      </c>
      <c r="L45" s="42"/>
    </row>
    <row r="46" spans="1:12" ht="16.5" thickBot="1" x14ac:dyDescent="0.3">
      <c r="A46" s="221"/>
      <c r="B46" s="171"/>
      <c r="C46" s="212"/>
      <c r="D46" s="211"/>
      <c r="E46" s="187"/>
      <c r="F46" s="218"/>
      <c r="G46" s="226"/>
      <c r="H46" s="226"/>
      <c r="I46" s="226"/>
      <c r="J46" s="226"/>
      <c r="K46" s="89">
        <v>1</v>
      </c>
      <c r="L46" s="42"/>
    </row>
    <row r="47" spans="1:12" x14ac:dyDescent="0.25">
      <c r="A47" s="224" t="s">
        <v>217</v>
      </c>
      <c r="B47" s="181" t="s">
        <v>82</v>
      </c>
      <c r="C47" s="179" t="s">
        <v>314</v>
      </c>
      <c r="D47" s="157">
        <f>'Planilha Orçamentária'!J118</f>
        <v>7671.8793270000006</v>
      </c>
      <c r="E47" s="203">
        <f t="shared" ref="E47" si="23">D47/$K$63</f>
        <v>2.7520406150041993E-2</v>
      </c>
      <c r="F47" s="216"/>
      <c r="G47" s="91">
        <f>G48*$D$47</f>
        <v>3835.9396635000003</v>
      </c>
      <c r="H47" s="91">
        <f>H48*$D$47</f>
        <v>3835.9396635000003</v>
      </c>
      <c r="I47" s="223"/>
      <c r="J47" s="223"/>
      <c r="K47" s="222"/>
      <c r="L47" s="42"/>
    </row>
    <row r="48" spans="1:12" ht="20.100000000000001" customHeight="1" x14ac:dyDescent="0.25">
      <c r="A48" s="225"/>
      <c r="B48" s="182"/>
      <c r="C48" s="180"/>
      <c r="D48" s="158"/>
      <c r="E48" s="160"/>
      <c r="F48" s="191"/>
      <c r="G48" s="90">
        <v>0.5</v>
      </c>
      <c r="H48" s="90">
        <v>0.5</v>
      </c>
      <c r="I48" s="193"/>
      <c r="J48" s="193"/>
      <c r="K48" s="190"/>
      <c r="L48" s="42"/>
    </row>
    <row r="49" spans="1:12" ht="20.100000000000001" customHeight="1" x14ac:dyDescent="0.25">
      <c r="A49" s="225"/>
      <c r="B49" s="182" t="s">
        <v>282</v>
      </c>
      <c r="C49" s="180" t="s">
        <v>284</v>
      </c>
      <c r="D49" s="158">
        <f>'Planilha Orçamentária'!J126</f>
        <v>223.02</v>
      </c>
      <c r="E49" s="159">
        <f t="shared" ref="E49" si="24">D49/$K$63</f>
        <v>8.000127110944018E-4</v>
      </c>
      <c r="F49" s="191"/>
      <c r="G49" s="87">
        <f>G50*$D$49</f>
        <v>223.02</v>
      </c>
      <c r="H49" s="193"/>
      <c r="I49" s="193"/>
      <c r="J49" s="193"/>
      <c r="K49" s="190"/>
      <c r="L49" s="42"/>
    </row>
    <row r="50" spans="1:12" ht="20.100000000000001" customHeight="1" x14ac:dyDescent="0.25">
      <c r="A50" s="225"/>
      <c r="B50" s="182"/>
      <c r="C50" s="180"/>
      <c r="D50" s="158"/>
      <c r="E50" s="159"/>
      <c r="F50" s="191"/>
      <c r="G50" s="90">
        <v>1</v>
      </c>
      <c r="H50" s="193"/>
      <c r="I50" s="193"/>
      <c r="J50" s="193"/>
      <c r="K50" s="190"/>
      <c r="L50" s="42"/>
    </row>
    <row r="51" spans="1:12" ht="20.100000000000001" customHeight="1" x14ac:dyDescent="0.25">
      <c r="A51" s="225"/>
      <c r="B51" s="182" t="s">
        <v>304</v>
      </c>
      <c r="C51" s="180" t="s">
        <v>303</v>
      </c>
      <c r="D51" s="158">
        <f>'Planilha Orçamentária'!J128</f>
        <v>2906.894718</v>
      </c>
      <c r="E51" s="209">
        <f t="shared" ref="E51" si="25">D51/$K$63</f>
        <v>1.0427552346037022E-2</v>
      </c>
      <c r="F51" s="191"/>
      <c r="G51" s="193"/>
      <c r="H51" s="193"/>
      <c r="I51" s="193"/>
      <c r="J51" s="193"/>
      <c r="K51" s="92">
        <f>K52*$D$51</f>
        <v>2906.894718</v>
      </c>
      <c r="L51" s="42"/>
    </row>
    <row r="52" spans="1:12" ht="20.100000000000001" customHeight="1" thickBot="1" x14ac:dyDescent="0.3">
      <c r="A52" s="225"/>
      <c r="B52" s="171"/>
      <c r="C52" s="212"/>
      <c r="D52" s="211"/>
      <c r="E52" s="210"/>
      <c r="F52" s="218"/>
      <c r="G52" s="226"/>
      <c r="H52" s="226"/>
      <c r="I52" s="226"/>
      <c r="J52" s="226"/>
      <c r="K52" s="93">
        <v>1</v>
      </c>
      <c r="L52" s="42"/>
    </row>
    <row r="53" spans="1:12" ht="20.100000000000001" customHeight="1" x14ac:dyDescent="0.25">
      <c r="A53" s="172" t="s">
        <v>262</v>
      </c>
      <c r="B53" s="181" t="s">
        <v>181</v>
      </c>
      <c r="C53" s="179" t="s">
        <v>314</v>
      </c>
      <c r="D53" s="157">
        <f>'Planilha Orçamentária'!J134</f>
        <v>34240.838298000002</v>
      </c>
      <c r="E53" s="155">
        <f t="shared" ref="E53" si="26">D53/$K$63</f>
        <v>0.1228280238405883</v>
      </c>
      <c r="F53" s="216"/>
      <c r="G53" s="95">
        <f>G54*$D$53</f>
        <v>17120.419149000001</v>
      </c>
      <c r="H53" s="95">
        <f>H54*$D$53</f>
        <v>17120.419149000001</v>
      </c>
      <c r="I53" s="223"/>
      <c r="J53" s="223"/>
      <c r="K53" s="222"/>
      <c r="L53" s="42"/>
    </row>
    <row r="54" spans="1:12" ht="20.100000000000001" customHeight="1" x14ac:dyDescent="0.25">
      <c r="A54" s="173"/>
      <c r="B54" s="182"/>
      <c r="C54" s="180"/>
      <c r="D54" s="158"/>
      <c r="E54" s="156"/>
      <c r="F54" s="191"/>
      <c r="G54" s="94">
        <v>0.5</v>
      </c>
      <c r="H54" s="94">
        <v>0.5</v>
      </c>
      <c r="I54" s="193"/>
      <c r="J54" s="193"/>
      <c r="K54" s="190"/>
      <c r="L54" s="42"/>
    </row>
    <row r="55" spans="1:12" ht="20.100000000000001" customHeight="1" x14ac:dyDescent="0.25">
      <c r="A55" s="173"/>
      <c r="B55" s="182" t="s">
        <v>277</v>
      </c>
      <c r="C55" s="180" t="s">
        <v>285</v>
      </c>
      <c r="D55" s="158">
        <f>'Planilha Orçamentária'!J149</f>
        <v>12290.121731999998</v>
      </c>
      <c r="E55" s="159">
        <f t="shared" ref="E55" si="27">D55/$K$63</f>
        <v>4.4086869368207084E-2</v>
      </c>
      <c r="F55" s="191"/>
      <c r="G55" s="193"/>
      <c r="H55" s="88">
        <f>H56*$D$55</f>
        <v>6145.0608659999989</v>
      </c>
      <c r="I55" s="88">
        <f>I56*$D$55</f>
        <v>6145.0608659999989</v>
      </c>
      <c r="J55" s="193"/>
      <c r="K55" s="190"/>
      <c r="L55" s="42"/>
    </row>
    <row r="56" spans="1:12" ht="20.100000000000001" customHeight="1" x14ac:dyDescent="0.25">
      <c r="A56" s="173"/>
      <c r="B56" s="182"/>
      <c r="C56" s="180"/>
      <c r="D56" s="158"/>
      <c r="E56" s="159"/>
      <c r="F56" s="191"/>
      <c r="G56" s="193"/>
      <c r="H56" s="94">
        <v>0.5</v>
      </c>
      <c r="I56" s="94">
        <v>0.5</v>
      </c>
      <c r="J56" s="193"/>
      <c r="K56" s="190"/>
      <c r="L56" s="42"/>
    </row>
    <row r="57" spans="1:12" ht="20.100000000000001" customHeight="1" x14ac:dyDescent="0.25">
      <c r="A57" s="173"/>
      <c r="B57" s="182" t="s">
        <v>286</v>
      </c>
      <c r="C57" s="180" t="s">
        <v>313</v>
      </c>
      <c r="D57" s="158">
        <f>'Planilha Orçamentária'!J152</f>
        <v>4286.6366928000007</v>
      </c>
      <c r="E57" s="186">
        <f t="shared" ref="E57" si="28">D57/$K$63</f>
        <v>1.537693409597197E-2</v>
      </c>
      <c r="F57" s="191"/>
      <c r="G57" s="193"/>
      <c r="H57" s="192"/>
      <c r="I57" s="192"/>
      <c r="J57" s="88">
        <f>J58*$D$57</f>
        <v>2143.3183464000003</v>
      </c>
      <c r="K57" s="96">
        <f>K58*$D$57</f>
        <v>2143.3183464000003</v>
      </c>
      <c r="L57" s="42"/>
    </row>
    <row r="58" spans="1:12" ht="16.5" thickBot="1" x14ac:dyDescent="0.3">
      <c r="A58" s="174"/>
      <c r="B58" s="171"/>
      <c r="C58" s="212"/>
      <c r="D58" s="211"/>
      <c r="E58" s="187"/>
      <c r="F58" s="218"/>
      <c r="G58" s="226"/>
      <c r="H58" s="217"/>
      <c r="I58" s="217"/>
      <c r="J58" s="97">
        <v>0.5</v>
      </c>
      <c r="K58" s="98">
        <v>0.5</v>
      </c>
      <c r="L58" s="42"/>
    </row>
    <row r="59" spans="1:12" x14ac:dyDescent="0.25">
      <c r="A59" s="236" t="s">
        <v>220</v>
      </c>
      <c r="B59" s="181" t="s">
        <v>221</v>
      </c>
      <c r="C59" s="179" t="s">
        <v>182</v>
      </c>
      <c r="D59" s="157">
        <f>'Planilha Orçamentária'!J156</f>
        <v>4819.7100000000009</v>
      </c>
      <c r="E59" s="155">
        <f t="shared" ref="E59" si="29">D59/$K$63</f>
        <v>1.7289163589762353E-2</v>
      </c>
      <c r="F59" s="216"/>
      <c r="G59" s="223"/>
      <c r="H59" s="223"/>
      <c r="I59" s="223"/>
      <c r="J59" s="223"/>
      <c r="K59" s="99">
        <f>K60*$D$59</f>
        <v>4819.7100000000009</v>
      </c>
      <c r="L59" s="42"/>
    </row>
    <row r="60" spans="1:12" ht="16.5" thickBot="1" x14ac:dyDescent="0.3">
      <c r="A60" s="237"/>
      <c r="B60" s="171"/>
      <c r="C60" s="212"/>
      <c r="D60" s="211"/>
      <c r="E60" s="210"/>
      <c r="F60" s="218"/>
      <c r="G60" s="226"/>
      <c r="H60" s="226"/>
      <c r="I60" s="226"/>
      <c r="J60" s="226"/>
      <c r="K60" s="103">
        <v>1</v>
      </c>
      <c r="L60" s="42"/>
    </row>
    <row r="61" spans="1:12" ht="16.5" thickBot="1" x14ac:dyDescent="0.3">
      <c r="A61" s="230" t="s">
        <v>232</v>
      </c>
      <c r="B61" s="231"/>
      <c r="C61" s="231"/>
      <c r="D61" s="231"/>
      <c r="E61" s="232"/>
      <c r="F61" s="110">
        <f>SUM(F7,F9)</f>
        <v>35909.264916840002</v>
      </c>
      <c r="G61" s="111">
        <f>SUM(G9,G11,G13,G19,G21,G23,G33,G47,G49,G53)</f>
        <v>62424.102706650003</v>
      </c>
      <c r="H61" s="111">
        <f>SUM(H9,H11,H13,H21,H23,H25,H33,H35,H47,H53,H55)</f>
        <v>62434.340439750005</v>
      </c>
      <c r="I61" s="111">
        <f>SUM(I11,I13,I23,I25,I27,I35,I37,I39,I55)</f>
        <v>29730.118330710004</v>
      </c>
      <c r="J61" s="111">
        <f>SUM(J13,J15,J17,J27,J29,J37,J39,J41,J43,J57)</f>
        <v>38767.981033110002</v>
      </c>
      <c r="K61" s="112">
        <f>SUM(K15,K17,K31,K45,K51,K57,K59)</f>
        <v>49504.763224139999</v>
      </c>
      <c r="L61" s="42"/>
    </row>
    <row r="62" spans="1:12" ht="20.100000000000001" customHeight="1" thickBot="1" x14ac:dyDescent="0.3">
      <c r="A62" s="233" t="s">
        <v>233</v>
      </c>
      <c r="B62" s="234"/>
      <c r="C62" s="234"/>
      <c r="D62" s="234"/>
      <c r="E62" s="235"/>
      <c r="F62" s="104">
        <f t="shared" ref="F62:K62" si="30">(F61/$K$63)</f>
        <v>0.12881296914863358</v>
      </c>
      <c r="G62" s="105">
        <f t="shared" si="30"/>
        <v>0.22392644446230137</v>
      </c>
      <c r="H62" s="106">
        <f t="shared" si="30"/>
        <v>0.22396316904580418</v>
      </c>
      <c r="I62" s="106">
        <f t="shared" si="30"/>
        <v>0.10664726287735934</v>
      </c>
      <c r="J62" s="106">
        <f t="shared" si="30"/>
        <v>0.13906769621538284</v>
      </c>
      <c r="K62" s="107">
        <f t="shared" si="30"/>
        <v>0.17758245825051869</v>
      </c>
      <c r="L62" s="42"/>
    </row>
    <row r="63" spans="1:12" ht="20.100000000000001" customHeight="1" thickBot="1" x14ac:dyDescent="0.3">
      <c r="A63" s="230" t="s">
        <v>234</v>
      </c>
      <c r="B63" s="231"/>
      <c r="C63" s="231"/>
      <c r="D63" s="231"/>
      <c r="E63" s="232"/>
      <c r="F63" s="110">
        <f>F61</f>
        <v>35909.264916840002</v>
      </c>
      <c r="G63" s="111">
        <f>G61+F61</f>
        <v>98333.367623490005</v>
      </c>
      <c r="H63" s="111">
        <f>H61+G61+F61</f>
        <v>160767.70806324002</v>
      </c>
      <c r="I63" s="111">
        <f>I61+H61+G61+F61</f>
        <v>190497.82639395003</v>
      </c>
      <c r="J63" s="113">
        <f>J61+I61+H61+G61+F61</f>
        <v>229265.80742706003</v>
      </c>
      <c r="K63" s="102">
        <f>K61+J61+I61+H61+G61+F61</f>
        <v>278770.57065120002</v>
      </c>
      <c r="L63" s="42"/>
    </row>
    <row r="64" spans="1:12" ht="30" customHeight="1" thickBot="1" x14ac:dyDescent="0.3">
      <c r="A64" s="227" t="s">
        <v>235</v>
      </c>
      <c r="B64" s="228"/>
      <c r="C64" s="228"/>
      <c r="D64" s="228"/>
      <c r="E64" s="229"/>
      <c r="F64" s="108">
        <f>(F63/$K$63)</f>
        <v>0.12881296914863358</v>
      </c>
      <c r="G64" s="109">
        <f t="shared" ref="G64:K64" si="31">(G63/$K$63)</f>
        <v>0.35273941361093497</v>
      </c>
      <c r="H64" s="109">
        <f t="shared" si="31"/>
        <v>0.57670258265673913</v>
      </c>
      <c r="I64" s="109">
        <f t="shared" si="31"/>
        <v>0.6833498455340985</v>
      </c>
      <c r="J64" s="109">
        <f t="shared" si="31"/>
        <v>0.82241754174948134</v>
      </c>
      <c r="K64" s="101">
        <f t="shared" si="31"/>
        <v>1</v>
      </c>
    </row>
    <row r="65" spans="1:11" ht="52.5" customHeight="1" x14ac:dyDescent="0.25">
      <c r="A65" s="114"/>
      <c r="B65" s="114"/>
      <c r="C65" s="114"/>
      <c r="D65" s="114"/>
      <c r="E65" s="114"/>
      <c r="F65" s="114"/>
      <c r="G65" s="114"/>
      <c r="H65" s="115"/>
      <c r="I65" s="114"/>
      <c r="J65" s="114"/>
    </row>
    <row r="66" spans="1:11" ht="78" customHeight="1" x14ac:dyDescent="0.25">
      <c r="A66" s="117" t="s">
        <v>316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4"/>
    </row>
    <row r="67" spans="1:11" ht="30" customHeight="1" x14ac:dyDescent="0.25">
      <c r="I67" s="4"/>
    </row>
    <row r="68" spans="1:11" ht="30" customHeight="1" x14ac:dyDescent="0.25"/>
    <row r="69" spans="1:11" ht="30" customHeight="1" x14ac:dyDescent="0.25"/>
  </sheetData>
  <mergeCells count="242">
    <mergeCell ref="A64:E64"/>
    <mergeCell ref="A63:E63"/>
    <mergeCell ref="A62:E62"/>
    <mergeCell ref="A61:E61"/>
    <mergeCell ref="E59:E60"/>
    <mergeCell ref="D59:D60"/>
    <mergeCell ref="C59:C60"/>
    <mergeCell ref="B59:B60"/>
    <mergeCell ref="A59:A60"/>
    <mergeCell ref="J59:J60"/>
    <mergeCell ref="I59:I60"/>
    <mergeCell ref="H59:H60"/>
    <mergeCell ref="G59:G60"/>
    <mergeCell ref="F59:F60"/>
    <mergeCell ref="D55:D56"/>
    <mergeCell ref="C55:C56"/>
    <mergeCell ref="B55:B56"/>
    <mergeCell ref="I57:I58"/>
    <mergeCell ref="H57:H58"/>
    <mergeCell ref="G57:G58"/>
    <mergeCell ref="F57:F58"/>
    <mergeCell ref="E57:E58"/>
    <mergeCell ref="D57:D58"/>
    <mergeCell ref="C57:C58"/>
    <mergeCell ref="B57:B58"/>
    <mergeCell ref="K55:K56"/>
    <mergeCell ref="J55:J56"/>
    <mergeCell ref="G55:G56"/>
    <mergeCell ref="F55:F56"/>
    <mergeCell ref="E55:E56"/>
    <mergeCell ref="B51:B52"/>
    <mergeCell ref="K53:K54"/>
    <mergeCell ref="J53:J54"/>
    <mergeCell ref="I53:I54"/>
    <mergeCell ref="F53:F54"/>
    <mergeCell ref="E53:E54"/>
    <mergeCell ref="D53:D54"/>
    <mergeCell ref="C53:C54"/>
    <mergeCell ref="B53:B54"/>
    <mergeCell ref="G51:G52"/>
    <mergeCell ref="F51:F52"/>
    <mergeCell ref="E51:E52"/>
    <mergeCell ref="D51:D52"/>
    <mergeCell ref="C51:C52"/>
    <mergeCell ref="H49:H50"/>
    <mergeCell ref="I49:I50"/>
    <mergeCell ref="K49:K50"/>
    <mergeCell ref="J49:J50"/>
    <mergeCell ref="J51:J52"/>
    <mergeCell ref="I51:I52"/>
    <mergeCell ref="H51:H52"/>
    <mergeCell ref="B49:B50"/>
    <mergeCell ref="C49:C50"/>
    <mergeCell ref="D49:D50"/>
    <mergeCell ref="E49:E50"/>
    <mergeCell ref="F49:F50"/>
    <mergeCell ref="A33:A46"/>
    <mergeCell ref="K47:K48"/>
    <mergeCell ref="J47:J48"/>
    <mergeCell ref="I47:I48"/>
    <mergeCell ref="F47:F48"/>
    <mergeCell ref="E47:E48"/>
    <mergeCell ref="D47:D48"/>
    <mergeCell ref="C47:C48"/>
    <mergeCell ref="B47:B48"/>
    <mergeCell ref="A47:A52"/>
    <mergeCell ref="E43:E44"/>
    <mergeCell ref="D43:D44"/>
    <mergeCell ref="C43:C44"/>
    <mergeCell ref="B43:B44"/>
    <mergeCell ref="J45:J46"/>
    <mergeCell ref="I45:I46"/>
    <mergeCell ref="H45:H46"/>
    <mergeCell ref="G45:G46"/>
    <mergeCell ref="F45:F46"/>
    <mergeCell ref="E45:E46"/>
    <mergeCell ref="D45:D46"/>
    <mergeCell ref="C45:C46"/>
    <mergeCell ref="B45:B46"/>
    <mergeCell ref="K43:K44"/>
    <mergeCell ref="I43:I44"/>
    <mergeCell ref="H43:H44"/>
    <mergeCell ref="G43:G44"/>
    <mergeCell ref="F43:F44"/>
    <mergeCell ref="D39:D40"/>
    <mergeCell ref="C39:C40"/>
    <mergeCell ref="B39:B40"/>
    <mergeCell ref="K41:K42"/>
    <mergeCell ref="I41:I42"/>
    <mergeCell ref="H41:H42"/>
    <mergeCell ref="G41:G42"/>
    <mergeCell ref="F41:F42"/>
    <mergeCell ref="E41:E42"/>
    <mergeCell ref="D41:D42"/>
    <mergeCell ref="C41:C42"/>
    <mergeCell ref="B41:B42"/>
    <mergeCell ref="K39:K40"/>
    <mergeCell ref="H39:H40"/>
    <mergeCell ref="G39:G40"/>
    <mergeCell ref="F39:F40"/>
    <mergeCell ref="E39:E40"/>
    <mergeCell ref="D35:D36"/>
    <mergeCell ref="C35:C36"/>
    <mergeCell ref="B35:B36"/>
    <mergeCell ref="K37:K38"/>
    <mergeCell ref="H37:H38"/>
    <mergeCell ref="G37:G38"/>
    <mergeCell ref="F37:F38"/>
    <mergeCell ref="E37:E38"/>
    <mergeCell ref="D37:D38"/>
    <mergeCell ref="C37:C38"/>
    <mergeCell ref="B37:B38"/>
    <mergeCell ref="K35:K36"/>
    <mergeCell ref="J35:J36"/>
    <mergeCell ref="G35:G36"/>
    <mergeCell ref="F35:F36"/>
    <mergeCell ref="E35:E36"/>
    <mergeCell ref="E31:E32"/>
    <mergeCell ref="D31:D32"/>
    <mergeCell ref="C31:C32"/>
    <mergeCell ref="B31:B32"/>
    <mergeCell ref="K33:K34"/>
    <mergeCell ref="J33:J34"/>
    <mergeCell ref="I33:I34"/>
    <mergeCell ref="F33:F34"/>
    <mergeCell ref="E33:E34"/>
    <mergeCell ref="D33:D34"/>
    <mergeCell ref="C33:C34"/>
    <mergeCell ref="B33:B34"/>
    <mergeCell ref="J31:J32"/>
    <mergeCell ref="I31:I32"/>
    <mergeCell ref="H31:H32"/>
    <mergeCell ref="G31:G32"/>
    <mergeCell ref="F31:F32"/>
    <mergeCell ref="C27:C28"/>
    <mergeCell ref="B27:B28"/>
    <mergeCell ref="H27:H28"/>
    <mergeCell ref="K29:K30"/>
    <mergeCell ref="I29:I30"/>
    <mergeCell ref="H29:H30"/>
    <mergeCell ref="G29:G30"/>
    <mergeCell ref="F29:F30"/>
    <mergeCell ref="E29:E30"/>
    <mergeCell ref="D29:D30"/>
    <mergeCell ref="C29:C30"/>
    <mergeCell ref="B29:B30"/>
    <mergeCell ref="K27:K28"/>
    <mergeCell ref="G27:G28"/>
    <mergeCell ref="F27:F28"/>
    <mergeCell ref="E27:E28"/>
    <mergeCell ref="D27:D28"/>
    <mergeCell ref="C23:C24"/>
    <mergeCell ref="B23:B24"/>
    <mergeCell ref="K25:K26"/>
    <mergeCell ref="J25:J26"/>
    <mergeCell ref="G25:G26"/>
    <mergeCell ref="F25:F26"/>
    <mergeCell ref="E25:E26"/>
    <mergeCell ref="D25:D26"/>
    <mergeCell ref="C25:C26"/>
    <mergeCell ref="B25:B26"/>
    <mergeCell ref="K23:K24"/>
    <mergeCell ref="J23:J24"/>
    <mergeCell ref="F23:F24"/>
    <mergeCell ref="E23:E24"/>
    <mergeCell ref="D23:D24"/>
    <mergeCell ref="E19:E20"/>
    <mergeCell ref="D19:D20"/>
    <mergeCell ref="C19:C20"/>
    <mergeCell ref="B19:B20"/>
    <mergeCell ref="K21:K22"/>
    <mergeCell ref="J21:J22"/>
    <mergeCell ref="I21:I22"/>
    <mergeCell ref="B21:B22"/>
    <mergeCell ref="C21:C22"/>
    <mergeCell ref="D21:D22"/>
    <mergeCell ref="E21:E22"/>
    <mergeCell ref="F21:F22"/>
    <mergeCell ref="K19:K20"/>
    <mergeCell ref="J19:J20"/>
    <mergeCell ref="I19:I20"/>
    <mergeCell ref="H19:H20"/>
    <mergeCell ref="F19:F20"/>
    <mergeCell ref="I9:I10"/>
    <mergeCell ref="I7:I8"/>
    <mergeCell ref="H7:H8"/>
    <mergeCell ref="G7:G8"/>
    <mergeCell ref="F11:F12"/>
    <mergeCell ref="K11:K12"/>
    <mergeCell ref="K9:K10"/>
    <mergeCell ref="K7:K8"/>
    <mergeCell ref="J11:J12"/>
    <mergeCell ref="J9:J10"/>
    <mergeCell ref="J7:J8"/>
    <mergeCell ref="B9:B10"/>
    <mergeCell ref="A7:A18"/>
    <mergeCell ref="E17:E18"/>
    <mergeCell ref="D17:D18"/>
    <mergeCell ref="C17:C18"/>
    <mergeCell ref="B17:B18"/>
    <mergeCell ref="K13:K14"/>
    <mergeCell ref="F13:F14"/>
    <mergeCell ref="I15:I16"/>
    <mergeCell ref="H15:H16"/>
    <mergeCell ref="G15:G16"/>
    <mergeCell ref="F15:F16"/>
    <mergeCell ref="I17:I18"/>
    <mergeCell ref="H17:H18"/>
    <mergeCell ref="G17:G18"/>
    <mergeCell ref="F17:F18"/>
    <mergeCell ref="E13:E14"/>
    <mergeCell ref="D13:D14"/>
    <mergeCell ref="C13:C14"/>
    <mergeCell ref="B13:B14"/>
    <mergeCell ref="E15:E16"/>
    <mergeCell ref="D15:D16"/>
    <mergeCell ref="C15:C16"/>
    <mergeCell ref="B15:B16"/>
    <mergeCell ref="A66:J66"/>
    <mergeCell ref="A1:K1"/>
    <mergeCell ref="E7:E8"/>
    <mergeCell ref="D7:D8"/>
    <mergeCell ref="E9:E10"/>
    <mergeCell ref="D9:D10"/>
    <mergeCell ref="E11:E12"/>
    <mergeCell ref="D11:D12"/>
    <mergeCell ref="A2:K2"/>
    <mergeCell ref="B3:K3"/>
    <mergeCell ref="A4:K4"/>
    <mergeCell ref="F5:K5"/>
    <mergeCell ref="E5:E6"/>
    <mergeCell ref="D5:D6"/>
    <mergeCell ref="C5:C6"/>
    <mergeCell ref="B5:B6"/>
    <mergeCell ref="A53:A58"/>
    <mergeCell ref="A5:A6"/>
    <mergeCell ref="A19:A32"/>
    <mergeCell ref="C7:C8"/>
    <mergeCell ref="B7:B8"/>
    <mergeCell ref="C9:C10"/>
    <mergeCell ref="C11:C12"/>
    <mergeCell ref="B11:B12"/>
  </mergeCells>
  <printOptions horizontalCentered="1"/>
  <pageMargins left="0.39370078740157483" right="0.39370078740157483" top="0.19685039370078741" bottom="0.19685039370078741" header="0" footer="0"/>
  <pageSetup paperSize="9" scale="58" fitToHeight="0" orientation="landscape" r:id="rId1"/>
  <ignoredErrors>
    <ignoredError sqref="F63:K6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Orçamentária</vt:lpstr>
      <vt:lpstr>Cronograma Físico-Financeiro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 2</dc:creator>
  <cp:lastModifiedBy>OBRAS 2</cp:lastModifiedBy>
  <cp:lastPrinted>2025-11-05T14:55:56Z</cp:lastPrinted>
  <dcterms:created xsi:type="dcterms:W3CDTF">2025-10-07T18:35:42Z</dcterms:created>
  <dcterms:modified xsi:type="dcterms:W3CDTF">2025-11-10T12:17:40Z</dcterms:modified>
</cp:coreProperties>
</file>