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OXARIFADO-02\Desktop\Processos 2026\Estrada da Onça\"/>
    </mc:Choice>
  </mc:AlternateContent>
  <xr:revisionPtr revIDLastSave="0" documentId="8_{9E1B0D73-9CB4-4EA4-AD03-D9AF413D45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.O." sheetId="1" r:id="rId1"/>
    <sheet name="CRONOGRAMA" sheetId="4" r:id="rId2"/>
  </sheets>
  <externalReferences>
    <externalReference r:id="rId3"/>
  </externalReferences>
  <definedNames>
    <definedName name="ACOMPANHAMENTO" hidden="1">IF(VALUE([1]MENU!$O$4)=2,"BM","PLE")</definedName>
    <definedName name="ORÇAMENTO.BancoRef" hidden="1">'P.O.'!$F$9</definedName>
    <definedName name="REFERENCIA.Descricao" hidden="1">IF(ISNUMBER('P.O.'!$AD1),OFFSET(INDIRECT(ORÇAMENTO.BancoRef),'P.O.'!$AD1-1,3,1),'P.O.'!$AD1)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5" i="4" l="1"/>
  <c r="B12" i="4"/>
  <c r="B9" i="4"/>
  <c r="H21" i="1" l="1"/>
  <c r="I21" i="1" s="1"/>
  <c r="H17" i="1"/>
  <c r="I17" i="1" l="1"/>
  <c r="H20" i="1" l="1"/>
  <c r="I20" i="1" s="1"/>
  <c r="H22" i="1"/>
  <c r="I22" i="1" s="1"/>
  <c r="I23" i="1" l="1"/>
  <c r="C16" i="4" s="1"/>
  <c r="H16" i="1"/>
  <c r="I16" i="1" s="1"/>
  <c r="I18" i="1" s="1"/>
  <c r="C13" i="4" s="1"/>
  <c r="E12" i="4" s="1"/>
  <c r="A14" i="1"/>
  <c r="H13" i="1"/>
  <c r="I13" i="1" s="1"/>
  <c r="F15" i="4" l="1"/>
  <c r="E15" i="4"/>
  <c r="F12" i="4"/>
  <c r="I14" i="1"/>
  <c r="C10" i="4" l="1"/>
  <c r="I25" i="1"/>
  <c r="E9" i="4" l="1"/>
  <c r="E18" i="4" s="1"/>
  <c r="F9" i="4"/>
  <c r="F18" i="4" s="1"/>
  <c r="C20" i="4"/>
  <c r="D10" i="4" s="1"/>
  <c r="F19" i="4" l="1"/>
  <c r="E19" i="4"/>
  <c r="E21" i="4" s="1"/>
  <c r="E20" i="4"/>
  <c r="F20" i="4" s="1"/>
  <c r="D16" i="4"/>
  <c r="D13" i="4"/>
  <c r="C21" i="4" l="1"/>
  <c r="F21" i="4"/>
</calcChain>
</file>

<file path=xl/sharedStrings.xml><?xml version="1.0" encoding="utf-8"?>
<sst xmlns="http://schemas.openxmlformats.org/spreadsheetml/2006/main" count="67" uniqueCount="57">
  <si>
    <t>PLANILHA ORÇAMENTÁRIA</t>
  </si>
  <si>
    <t>Obra:</t>
  </si>
  <si>
    <t>COM DESONERAÇÃO</t>
  </si>
  <si>
    <t>BDI (SERVIÇOS):</t>
  </si>
  <si>
    <t>ITEM</t>
  </si>
  <si>
    <t>CÓDIGO</t>
  </si>
  <si>
    <t>REFERÊNCIA</t>
  </si>
  <si>
    <t>DESCRIÇÃO DO SERVIÇO</t>
  </si>
  <si>
    <t>UNID</t>
  </si>
  <si>
    <t>QUANT.</t>
  </si>
  <si>
    <t>PREÇOS (R$)</t>
  </si>
  <si>
    <t>Custo Unitário</t>
  </si>
  <si>
    <t>Com BDI</t>
  </si>
  <si>
    <t>Total</t>
  </si>
  <si>
    <t>1.1</t>
  </si>
  <si>
    <t>M²</t>
  </si>
  <si>
    <t>M³ X KM</t>
  </si>
  <si>
    <t>M³</t>
  </si>
  <si>
    <t>ED-28427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</si>
  <si>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</si>
  <si>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2.0</t>
  </si>
  <si>
    <t>2.1</t>
  </si>
  <si>
    <t>VALOR TOTAL</t>
  </si>
  <si>
    <t>SINAPI</t>
  </si>
  <si>
    <t>3.0</t>
  </si>
  <si>
    <t>2.2</t>
  </si>
  <si>
    <t xml:space="preserve">SERVIÇOS PRELIMINARES </t>
  </si>
  <si>
    <t xml:space="preserve">DRENAGEM PLUVIAL </t>
  </si>
  <si>
    <t>ASSENTAMENTO DE GUIA (MEIO-FIO) EM TRECHO CURVO, CONFECCIONADA EM CONCRETO PRÉ-FABRICADO, DIMENSÕES 100X15X13X30 CM (COMPRIMENTO X BASE INFERIOR X BASE SUPERIOR X ALTURA). AF_01/2024</t>
  </si>
  <si>
    <t>ML</t>
  </si>
  <si>
    <t>FORNECIMENTO DE CONCRETO ESTRUTURAL, PREPARADO EM OBRA COM BETONEIRA, COM FCK 25MPA, INCLUSIVE LANÇAMENTO, ADENSAMENTO E ACABAMENTO (FUNDAÇÃO)</t>
  </si>
  <si>
    <t>SEINFRA</t>
  </si>
  <si>
    <t>ED-49787</t>
  </si>
  <si>
    <t>PAVIMENTAÇÃO EM BLOQUETE</t>
  </si>
  <si>
    <t>EXECUÇÃO DE PAVIMENTO EM PISO INTERTRAVADO, COM BLOCO SEXTAVADO DE 25 X 25 CM, ESPESSURA 8 CM. AF_10/2022</t>
  </si>
  <si>
    <t>TRANSPORTE DE MATERIAL DE QUALQUER NATUREZA EM CAMINHÃO, DISTÂNCIA MAIOR QUE 2KM E MENOR OU IGUAL A 5KM, DENTRO DO PERÍMETRO URBANO, EXCLUSIVE CARGA, INCLUSIVE DESCARGA</t>
  </si>
  <si>
    <t>ED-29231</t>
  </si>
  <si>
    <t>ESCAVAÇÃO MANUAL DE VALA COM PROFUNDIDADE MENOR OU IGUAL A 1,5M, INCLUSIVE DESCARGA LATERAL</t>
  </si>
  <si>
    <t>ED-51107</t>
  </si>
  <si>
    <t xml:space="preserve">CRONOGRAMA FÍSICO FINANCEIRO </t>
  </si>
  <si>
    <t>SERVIÇOS</t>
  </si>
  <si>
    <t>%</t>
  </si>
  <si>
    <t>MESES</t>
  </si>
  <si>
    <t>VALOR PARCIAL A FATURAR</t>
  </si>
  <si>
    <t>PERCENTUAL PARCIAL</t>
  </si>
  <si>
    <t xml:space="preserve">VALOR ACUMULADO </t>
  </si>
  <si>
    <t>PERCENTUAL ACUMULADO</t>
  </si>
  <si>
    <t xml:space="preserve">PAVIMENTAÇÃO EM BLOQUETE - ESTRADA DA ONÇA </t>
  </si>
  <si>
    <t xml:space="preserve"> PREFEITURA MUNICIPAL DE ELÓI MENDES</t>
  </si>
  <si>
    <t>3.1</t>
  </si>
  <si>
    <t>3.2</t>
  </si>
  <si>
    <t>3.3</t>
  </si>
  <si>
    <t>BDI 23,90% (COM DESONERAÇÃO)</t>
  </si>
  <si>
    <t xml:space="preserve">SETOP: ABR-2025  -  SINAPI: JUL-2025 </t>
  </si>
  <si>
    <r>
      <rPr>
        <b/>
        <sz val="14"/>
        <color theme="1"/>
        <rFont val="Calibri"/>
        <family val="2"/>
        <scheme val="minor"/>
      </rPr>
      <t>PREFEITURA MUNICIPAL DE ELÓI MENDES</t>
    </r>
    <r>
      <rPr>
        <sz val="14"/>
        <color theme="1"/>
        <rFont val="Calibri"/>
        <family val="2"/>
        <scheme val="minor"/>
      </rPr>
      <t xml:space="preserve">
Secretaria Municipal de Obras Públicas e Serviços Urbanos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</si>
  <si>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4"/>
        <color theme="1"/>
        <rFont val="Calibri"/>
        <family val="2"/>
        <scheme val="minor"/>
      </rPr>
      <t>PREFEITURA MUNICIPAL DE ELÓI MENDES</t>
    </r>
    <r>
      <rPr>
        <sz val="14"/>
        <color theme="1"/>
        <rFont val="Calibri"/>
        <family val="2"/>
        <scheme val="minor"/>
      </rPr>
      <t xml:space="preserve">
Secretaria Municipal de Obras Públicas e Serviços Urbanos
</t>
    </r>
  </si>
  <si>
    <t xml:space="preserve">REFEREÊNCIAS: SINAPI 12/2025             SEINFRA: 10/2025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</si>
</sst>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01000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family val="1"/>
    </font>
    <font>
      <b/>
      <sz val="8"/>
      <color indexed="8"/>
      <name val="Arial"/>
      <family val="2"/>
    </font>
    <font>
      <b/>
      <sz val="18"/>
      <name val="Arial"/>
      <family val="2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2" fillId="4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3" fontId="5" fillId="4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/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/>
    <xf numFmtId="10" fontId="2" fillId="0" borderId="9" xfId="0" applyNumberFormat="1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43" fontId="2" fillId="4" borderId="9" xfId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4" fontId="5" fillId="0" borderId="9" xfId="2" applyFont="1" applyFill="1" applyBorder="1" applyAlignment="1">
      <alignment horizontal="center" vertical="center"/>
    </xf>
    <xf numFmtId="44" fontId="2" fillId="5" borderId="9" xfId="2" applyFont="1" applyFill="1" applyBorder="1" applyAlignment="1">
      <alignment vertical="center"/>
    </xf>
    <xf numFmtId="0" fontId="7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4" fontId="3" fillId="0" borderId="9" xfId="2" applyFont="1" applyBorder="1" applyAlignment="1">
      <alignment horizontal="center" vertical="center"/>
    </xf>
    <xf numFmtId="44" fontId="7" fillId="5" borderId="9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center" vertical="center"/>
    </xf>
    <xf numFmtId="44" fontId="7" fillId="4" borderId="9" xfId="2" applyFont="1" applyFill="1" applyBorder="1"/>
    <xf numFmtId="44" fontId="3" fillId="0" borderId="9" xfId="2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center" vertical="center"/>
    </xf>
    <xf numFmtId="44" fontId="7" fillId="3" borderId="9" xfId="0" applyNumberFormat="1" applyFont="1" applyFill="1" applyBorder="1"/>
    <xf numFmtId="44" fontId="7" fillId="3" borderId="12" xfId="2" applyFont="1" applyFill="1" applyBorder="1"/>
    <xf numFmtId="0" fontId="12" fillId="2" borderId="4" xfId="7" quotePrefix="1" applyFont="1" applyFill="1" applyBorder="1" applyAlignment="1">
      <alignment horizontal="center" vertical="center" wrapText="1"/>
    </xf>
    <xf numFmtId="164" fontId="6" fillId="7" borderId="20" xfId="8" applyNumberFormat="1" applyFill="1" applyBorder="1" applyAlignment="1">
      <alignment vertical="center" wrapText="1"/>
    </xf>
    <xf numFmtId="2" fontId="6" fillId="7" borderId="20" xfId="8" applyNumberFormat="1" applyFill="1" applyBorder="1" applyAlignment="1">
      <alignment vertical="center" wrapText="1"/>
    </xf>
    <xf numFmtId="43" fontId="12" fillId="0" borderId="21" xfId="9" applyFont="1" applyBorder="1" applyAlignment="1">
      <alignment horizontal="center" vertical="center" wrapText="1"/>
    </xf>
    <xf numFmtId="165" fontId="6" fillId="7" borderId="23" xfId="11" applyNumberFormat="1" applyFont="1" applyFill="1" applyBorder="1" applyAlignment="1">
      <alignment vertical="center" wrapText="1"/>
    </xf>
    <xf numFmtId="0" fontId="13" fillId="8" borderId="24" xfId="7" applyFont="1" applyFill="1" applyBorder="1" applyAlignment="1">
      <alignment horizontal="left" vertical="center" wrapText="1" indent="1"/>
    </xf>
    <xf numFmtId="164" fontId="6" fillId="7" borderId="25" xfId="10" applyFont="1" applyFill="1" applyBorder="1" applyAlignment="1">
      <alignment horizontal="center" vertical="center" wrapText="1"/>
    </xf>
    <xf numFmtId="165" fontId="6" fillId="7" borderId="25" xfId="8" applyNumberFormat="1" applyFill="1" applyBorder="1" applyAlignment="1">
      <alignment vertical="center" wrapText="1"/>
    </xf>
    <xf numFmtId="10" fontId="15" fillId="0" borderId="26" xfId="7" applyNumberFormat="1" applyFont="1" applyBorder="1" applyAlignment="1">
      <alignment horizontal="center" vertical="center" wrapText="1"/>
    </xf>
    <xf numFmtId="165" fontId="6" fillId="7" borderId="20" xfId="8" applyNumberFormat="1" applyFill="1" applyBorder="1" applyAlignment="1">
      <alignment vertical="center" wrapText="1"/>
    </xf>
    <xf numFmtId="10" fontId="11" fillId="0" borderId="15" xfId="7" applyNumberFormat="1" applyFont="1" applyBorder="1" applyAlignment="1">
      <alignment vertical="center" wrapText="1"/>
    </xf>
    <xf numFmtId="10" fontId="11" fillId="0" borderId="17" xfId="7" applyNumberFormat="1" applyFont="1" applyBorder="1" applyAlignment="1">
      <alignment vertical="center" wrapText="1"/>
    </xf>
    <xf numFmtId="0" fontId="11" fillId="2" borderId="4" xfId="7" applyFont="1" applyFill="1" applyBorder="1" applyAlignment="1">
      <alignment horizontal="center" vertical="center"/>
    </xf>
    <xf numFmtId="10" fontId="6" fillId="0" borderId="4" xfId="7" applyNumberFormat="1" applyBorder="1" applyAlignment="1">
      <alignment horizontal="center" vertical="center" wrapText="1"/>
    </xf>
    <xf numFmtId="44" fontId="6" fillId="0" borderId="4" xfId="2" applyFont="1" applyBorder="1" applyAlignment="1">
      <alignment horizontal="center" vertical="center" wrapText="1"/>
    </xf>
    <xf numFmtId="44" fontId="6" fillId="7" borderId="23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4" fontId="13" fillId="8" borderId="24" xfId="7" applyNumberFormat="1" applyFont="1" applyFill="1" applyBorder="1" applyAlignment="1">
      <alignment horizontal="left" vertical="center" wrapText="1" indent="1"/>
    </xf>
    <xf numFmtId="165" fontId="0" fillId="0" borderId="0" xfId="0" applyNumberFormat="1"/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43" fontId="5" fillId="5" borderId="8" xfId="1" applyFont="1" applyFill="1" applyBorder="1" applyAlignment="1">
      <alignment horizontal="center" vertical="center"/>
    </xf>
    <xf numFmtId="43" fontId="5" fillId="5" borderId="1" xfId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6" fillId="2" borderId="2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3" fillId="6" borderId="18" xfId="7" applyFont="1" applyFill="1" applyBorder="1" applyAlignment="1">
      <alignment horizontal="center" vertical="center" wrapText="1"/>
    </xf>
    <xf numFmtId="0" fontId="13" fillId="6" borderId="22" xfId="7" applyFont="1" applyFill="1" applyBorder="1" applyAlignment="1">
      <alignment horizontal="center" vertical="center" wrapText="1"/>
    </xf>
    <xf numFmtId="0" fontId="13" fillId="6" borderId="19" xfId="7" applyFont="1" applyFill="1" applyBorder="1" applyAlignment="1">
      <alignment horizontal="center" vertical="center" wrapText="1"/>
    </xf>
    <xf numFmtId="2" fontId="6" fillId="7" borderId="18" xfId="8" applyNumberFormat="1" applyFill="1" applyBorder="1" applyAlignment="1">
      <alignment vertical="center" wrapText="1"/>
    </xf>
    <xf numFmtId="2" fontId="6" fillId="7" borderId="22" xfId="8" applyNumberFormat="1" applyFill="1" applyBorder="1" applyAlignment="1">
      <alignment vertical="center" wrapText="1"/>
    </xf>
    <xf numFmtId="2" fontId="6" fillId="7" borderId="19" xfId="8" applyNumberFormat="1" applyFill="1" applyBorder="1" applyAlignment="1">
      <alignment vertical="center" wrapText="1"/>
    </xf>
    <xf numFmtId="0" fontId="17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9" fillId="2" borderId="15" xfId="6" applyFont="1" applyFill="1" applyBorder="1" applyAlignment="1">
      <alignment horizontal="center" vertical="center" wrapText="1"/>
    </xf>
    <xf numFmtId="0" fontId="9" fillId="2" borderId="16" xfId="6" applyFont="1" applyFill="1" applyBorder="1" applyAlignment="1">
      <alignment horizontal="center" vertical="center" wrapText="1"/>
    </xf>
    <xf numFmtId="0" fontId="9" fillId="2" borderId="17" xfId="6" applyFont="1" applyFill="1" applyBorder="1" applyAlignment="1">
      <alignment horizontal="center" vertical="center" wrapText="1"/>
    </xf>
    <xf numFmtId="0" fontId="9" fillId="3" borderId="15" xfId="6" applyFont="1" applyFill="1" applyBorder="1" applyAlignment="1">
      <alignment horizontal="center" vertical="center" wrapText="1"/>
    </xf>
    <xf numFmtId="0" fontId="9" fillId="3" borderId="16" xfId="6" applyFont="1" applyFill="1" applyBorder="1" applyAlignment="1">
      <alignment horizontal="center" vertical="center" wrapText="1"/>
    </xf>
    <xf numFmtId="0" fontId="9" fillId="3" borderId="17" xfId="6" applyFont="1" applyFill="1" applyBorder="1" applyAlignment="1">
      <alignment horizontal="center" vertical="center" wrapText="1"/>
    </xf>
    <xf numFmtId="17" fontId="10" fillId="0" borderId="15" xfId="0" applyNumberFormat="1" applyFont="1" applyBorder="1" applyAlignment="1">
      <alignment horizontal="center" vertical="center"/>
    </xf>
    <xf numFmtId="17" fontId="10" fillId="0" borderId="16" xfId="0" applyNumberFormat="1" applyFont="1" applyBorder="1" applyAlignment="1">
      <alignment horizontal="center" vertical="center"/>
    </xf>
    <xf numFmtId="17" fontId="10" fillId="0" borderId="17" xfId="0" applyNumberFormat="1" applyFont="1" applyBorder="1" applyAlignment="1">
      <alignment horizontal="center" vertical="center"/>
    </xf>
    <xf numFmtId="0" fontId="11" fillId="2" borderId="18" xfId="7" applyFont="1" applyFill="1" applyBorder="1" applyAlignment="1">
      <alignment horizontal="center" vertical="center" wrapText="1"/>
    </xf>
    <xf numFmtId="0" fontId="11" fillId="2" borderId="19" xfId="7" applyFont="1" applyFill="1" applyBorder="1" applyAlignment="1">
      <alignment horizontal="center" vertical="center" wrapText="1"/>
    </xf>
    <xf numFmtId="0" fontId="13" fillId="6" borderId="18" xfId="7" quotePrefix="1" applyFont="1" applyFill="1" applyBorder="1" applyAlignment="1">
      <alignment horizontal="center" vertical="center" wrapText="1"/>
    </xf>
    <xf numFmtId="0" fontId="13" fillId="6" borderId="22" xfId="7" quotePrefix="1" applyFont="1" applyFill="1" applyBorder="1" applyAlignment="1">
      <alignment horizontal="center" vertical="center" wrapText="1"/>
    </xf>
    <xf numFmtId="0" fontId="13" fillId="6" borderId="19" xfId="7" quotePrefix="1" applyFont="1" applyFill="1" applyBorder="1" applyAlignment="1">
      <alignment horizontal="center" vertical="center" wrapText="1"/>
    </xf>
    <xf numFmtId="39" fontId="11" fillId="0" borderId="15" xfId="7" applyNumberFormat="1" applyFont="1" applyBorder="1" applyAlignment="1">
      <alignment vertical="center" wrapText="1"/>
    </xf>
    <xf numFmtId="39" fontId="11" fillId="0" borderId="17" xfId="7" applyNumberFormat="1" applyFont="1" applyBorder="1" applyAlignment="1">
      <alignment vertical="center" wrapText="1"/>
    </xf>
    <xf numFmtId="10" fontId="11" fillId="0" borderId="15" xfId="7" applyNumberFormat="1" applyFont="1" applyBorder="1" applyAlignment="1">
      <alignment vertical="center" wrapText="1"/>
    </xf>
    <xf numFmtId="10" fontId="11" fillId="0" borderId="17" xfId="7" applyNumberFormat="1" applyFont="1" applyBorder="1" applyAlignment="1">
      <alignment vertical="center" wrapText="1"/>
    </xf>
    <xf numFmtId="39" fontId="11" fillId="0" borderId="20" xfId="7" applyNumberFormat="1" applyFont="1" applyBorder="1" applyAlignment="1">
      <alignment vertical="center" wrapText="1"/>
    </xf>
    <xf numFmtId="39" fontId="11" fillId="0" borderId="27" xfId="7" applyNumberFormat="1" applyFont="1" applyBorder="1" applyAlignment="1">
      <alignment vertical="center" wrapText="1"/>
    </xf>
    <xf numFmtId="44" fontId="11" fillId="0" borderId="20" xfId="2" applyFont="1" applyBorder="1" applyAlignment="1">
      <alignment horizontal="center" vertical="center" wrapText="1"/>
    </xf>
    <xf numFmtId="44" fontId="11" fillId="0" borderId="27" xfId="2" applyFont="1" applyBorder="1" applyAlignment="1">
      <alignment horizontal="center" vertical="center" wrapText="1"/>
    </xf>
    <xf numFmtId="10" fontId="11" fillId="0" borderId="15" xfId="7" applyNumberFormat="1" applyFont="1" applyBorder="1" applyAlignment="1">
      <alignment horizontal="center" vertical="center" wrapText="1"/>
    </xf>
    <xf numFmtId="10" fontId="11" fillId="0" borderId="17" xfId="7" applyNumberFormat="1" applyFont="1" applyBorder="1" applyAlignment="1">
      <alignment horizontal="center" vertical="center" wrapText="1"/>
    </xf>
  </cellXfs>
  <cellStyles count="12">
    <cellStyle name="Moeda" xfId="2" builtinId="4"/>
    <cellStyle name="Normal" xfId="0" builtinId="0"/>
    <cellStyle name="Normal 2" xfId="3" xr:uid="{00000000-0005-0000-0000-000002000000}"/>
    <cellStyle name="Normal 2 2" xfId="4" xr:uid="{00000000-0005-0000-0000-000003000000}"/>
    <cellStyle name="Normal 8" xfId="6" xr:uid="{B1178CEF-4B07-4889-84CB-F0EB3409E687}"/>
    <cellStyle name="Normal_Planilha e Cronograma CC04" xfId="7" xr:uid="{E067319F-3897-45A7-8F3B-B3BC9C4B4468}"/>
    <cellStyle name="Normal_QUANT. E CUSTOS" xfId="8" xr:uid="{B1805A69-85F8-453F-B4AA-0453B0E50191}"/>
    <cellStyle name="Porcentagem_Planilha e Cronograma CC04" xfId="11" xr:uid="{EA10DDD0-2C56-43CA-B23D-6BD9994F5393}"/>
    <cellStyle name="Separador de milhares 2" xfId="5" xr:uid="{00000000-0005-0000-0000-000004000000}"/>
    <cellStyle name="Separador de milhares_Planilha e Cronograma CC04" xfId="10" xr:uid="{F5E6B3E1-AE46-4646-882E-3ED708DE9B8A}"/>
    <cellStyle name="Vírgula" xfId="1" builtinId="3"/>
    <cellStyle name="Vírgula 2" xfId="9" xr:uid="{95862039-254D-4DB8-AF99-4255BA7262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594784</xdr:colOff>
      <xdr:row>3</xdr:row>
      <xdr:rowOff>96308</xdr:rowOff>
    </xdr:from>
    <xdr:to>
      <xdr:col>7</xdr:col>
      <xdr:colOff>180976</xdr:colOff>
      <xdr:row>3</xdr:row>
      <xdr:rowOff>528743</xdr:rowOff>
    </xdr:to>
    <xdr:sp macro="" textlink="">
      <xdr:nvSpPr>
        <xdr:cNvPr id="4" name="Graphic 3">
          <a:extLst>
            <a:ext uri="{FF2B5EF4-FFF2-40B4-BE49-F238E27FC236}">
              <a16:creationId xmlns:a16="http://schemas.microsoft.com/office/drawing/2014/main" id="{F9C7E2D7-A654-48BA-A5A7-E61213082220}"/>
            </a:ext>
          </a:extLst>
        </xdr:cNvPr>
        <xdr:cNvSpPr>
          <a:spLocks/>
        </xdr:cNvSpPr>
      </xdr:nvSpPr>
      <xdr:spPr bwMode="auto">
        <a:xfrm>
          <a:off x="2224617" y="117475"/>
          <a:ext cx="8730192" cy="432435"/>
        </a:xfrm>
        <a:custGeom>
          <a:avLst/>
          <a:gdLst>
            <a:gd name="T0" fmla="*/ 7562850 w 7562850"/>
            <a:gd name="T1" fmla="*/ 432667 h 433070"/>
            <a:gd name="T2" fmla="*/ 0 w 7562850"/>
            <a:gd name="T3" fmla="*/ 432667 h 433070"/>
            <a:gd name="T4" fmla="*/ 0 w 7562850"/>
            <a:gd name="T5" fmla="*/ 0 h 433070"/>
            <a:gd name="T6" fmla="*/ 7562850 w 7562850"/>
            <a:gd name="T7" fmla="*/ 0 h 433070"/>
            <a:gd name="T8" fmla="*/ 7562850 w 7562850"/>
            <a:gd name="T9" fmla="*/ 432667 h 4330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2</xdr:col>
      <xdr:colOff>605367</xdr:colOff>
      <xdr:row>3</xdr:row>
      <xdr:rowOff>588433</xdr:rowOff>
    </xdr:from>
    <xdr:to>
      <xdr:col>7</xdr:col>
      <xdr:colOff>191559</xdr:colOff>
      <xdr:row>3</xdr:row>
      <xdr:rowOff>664633</xdr:rowOff>
    </xdr:to>
    <xdr:sp macro="" textlink="">
      <xdr:nvSpPr>
        <xdr:cNvPr id="5" name="Graphic 4">
          <a:extLst>
            <a:ext uri="{FF2B5EF4-FFF2-40B4-BE49-F238E27FC236}">
              <a16:creationId xmlns:a16="http://schemas.microsoft.com/office/drawing/2014/main" id="{E28FC21F-7689-4304-A14A-519BB6B887E4}"/>
            </a:ext>
          </a:extLst>
        </xdr:cNvPr>
        <xdr:cNvSpPr>
          <a:spLocks/>
        </xdr:cNvSpPr>
      </xdr:nvSpPr>
      <xdr:spPr bwMode="auto">
        <a:xfrm>
          <a:off x="2235200" y="609600"/>
          <a:ext cx="8730192" cy="76200"/>
        </a:xfrm>
        <a:custGeom>
          <a:avLst/>
          <a:gdLst>
            <a:gd name="T0" fmla="*/ 0 w 7562850"/>
            <a:gd name="T1" fmla="*/ 0 h 76835"/>
            <a:gd name="T2" fmla="*/ 7562849 w 7562850"/>
            <a:gd name="T3" fmla="*/ 0 h 76835"/>
            <a:gd name="T4" fmla="*/ 7562849 w 7562850"/>
            <a:gd name="T5" fmla="*/ 76228 h 76835"/>
            <a:gd name="T6" fmla="*/ 0 w 7562850"/>
            <a:gd name="T7" fmla="*/ 76228 h 76835"/>
            <a:gd name="T8" fmla="*/ 0 w 7562850"/>
            <a:gd name="T9" fmla="*/ 0 h 7683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2583391</xdr:colOff>
      <xdr:row>3</xdr:row>
      <xdr:rowOff>356658</xdr:rowOff>
    </xdr:from>
    <xdr:to>
      <xdr:col>3</xdr:col>
      <xdr:colOff>3867150</xdr:colOff>
      <xdr:row>3</xdr:row>
      <xdr:rowOff>1318683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F252E21-2040-4DCF-97EE-46E29D8E6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1308" y="377825"/>
          <a:ext cx="1283759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2</xdr:row>
      <xdr:rowOff>85725</xdr:rowOff>
    </xdr:from>
    <xdr:to>
      <xdr:col>5</xdr:col>
      <xdr:colOff>180975</xdr:colOff>
      <xdr:row>2</xdr:row>
      <xdr:rowOff>518160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D624ECE3-0B44-EEAD-958B-814F11AB7CFD}"/>
            </a:ext>
          </a:extLst>
        </xdr:cNvPr>
        <xdr:cNvSpPr>
          <a:spLocks/>
        </xdr:cNvSpPr>
      </xdr:nvSpPr>
      <xdr:spPr bwMode="auto">
        <a:xfrm>
          <a:off x="1028700" y="476250"/>
          <a:ext cx="7562850" cy="432435"/>
        </a:xfrm>
        <a:custGeom>
          <a:avLst/>
          <a:gdLst>
            <a:gd name="T0" fmla="*/ 7562850 w 7562850"/>
            <a:gd name="T1" fmla="*/ 432667 h 433070"/>
            <a:gd name="T2" fmla="*/ 0 w 7562850"/>
            <a:gd name="T3" fmla="*/ 432667 h 433070"/>
            <a:gd name="T4" fmla="*/ 0 w 7562850"/>
            <a:gd name="T5" fmla="*/ 0 h 433070"/>
            <a:gd name="T6" fmla="*/ 7562850 w 7562850"/>
            <a:gd name="T7" fmla="*/ 0 h 433070"/>
            <a:gd name="T8" fmla="*/ 7562850 w 7562850"/>
            <a:gd name="T9" fmla="*/ 432667 h 4330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1028700</xdr:colOff>
      <xdr:row>2</xdr:row>
      <xdr:rowOff>609600</xdr:rowOff>
    </xdr:from>
    <xdr:to>
      <xdr:col>5</xdr:col>
      <xdr:colOff>180975</xdr:colOff>
      <xdr:row>2</xdr:row>
      <xdr:rowOff>685800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446E9C7C-3803-7193-02B6-E2102D7D49CC}"/>
            </a:ext>
          </a:extLst>
        </xdr:cNvPr>
        <xdr:cNvSpPr>
          <a:spLocks/>
        </xdr:cNvSpPr>
      </xdr:nvSpPr>
      <xdr:spPr bwMode="auto">
        <a:xfrm>
          <a:off x="1028700" y="1000125"/>
          <a:ext cx="7562850" cy="76200"/>
        </a:xfrm>
        <a:custGeom>
          <a:avLst/>
          <a:gdLst>
            <a:gd name="T0" fmla="*/ 0 w 7562850"/>
            <a:gd name="T1" fmla="*/ 0 h 76835"/>
            <a:gd name="T2" fmla="*/ 7562849 w 7562850"/>
            <a:gd name="T3" fmla="*/ 0 h 76835"/>
            <a:gd name="T4" fmla="*/ 7562849 w 7562850"/>
            <a:gd name="T5" fmla="*/ 76228 h 76835"/>
            <a:gd name="T6" fmla="*/ 0 w 7562850"/>
            <a:gd name="T7" fmla="*/ 76228 h 76835"/>
            <a:gd name="T8" fmla="*/ 0 w 7562850"/>
            <a:gd name="T9" fmla="*/ 0 h 7683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2</xdr:col>
      <xdr:colOff>419100</xdr:colOff>
      <xdr:row>2</xdr:row>
      <xdr:rowOff>381000</xdr:rowOff>
    </xdr:from>
    <xdr:to>
      <xdr:col>3</xdr:col>
      <xdr:colOff>419100</xdr:colOff>
      <xdr:row>2</xdr:row>
      <xdr:rowOff>1343025</xdr:rowOff>
    </xdr:to>
    <xdr:pic>
      <xdr:nvPicPr>
        <xdr:cNvPr id="5" name="Image 5">
          <a:extLst>
            <a:ext uri="{FF2B5EF4-FFF2-40B4-BE49-F238E27FC236}">
              <a16:creationId xmlns:a16="http://schemas.microsoft.com/office/drawing/2014/main" id="{A1B0DB04-126B-6E9E-4AAB-E5620381A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771525"/>
          <a:ext cx="12858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BRAS%203/Desktop/Leyde%20Kelly/memorial%20de%20c&#225;lculo%20com%20planilha%20caixa/PR&#201;VI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Plan1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topLeftCell="A7" zoomScale="90" zoomScaleNormal="90" workbookViewId="0">
      <selection activeCell="A6" sqref="A6:I6"/>
    </sheetView>
  </sheetViews>
  <sheetFormatPr defaultRowHeight="15" x14ac:dyDescent="0.25"/>
  <cols>
    <col min="1" max="1" width="9.7109375" customWidth="1"/>
    <col min="2" max="2" width="14.7109375" customWidth="1"/>
    <col min="3" max="3" width="24" customWidth="1"/>
    <col min="4" max="4" width="80.85546875" customWidth="1"/>
    <col min="5" max="5" width="8.7109375" bestFit="1" customWidth="1"/>
    <col min="6" max="6" width="11.5703125" bestFit="1" customWidth="1"/>
    <col min="7" max="7" width="12" customWidth="1"/>
    <col min="8" max="8" width="12.28515625" customWidth="1"/>
    <col min="9" max="9" width="19" customWidth="1"/>
    <col min="13" max="13" width="65.85546875" customWidth="1"/>
  </cols>
  <sheetData>
    <row r="1" spans="1:9" ht="1.5" customHeight="1" thickBot="1" x14ac:dyDescent="0.3">
      <c r="A1" s="19"/>
      <c r="B1" s="19"/>
      <c r="C1" s="19"/>
      <c r="D1" s="19"/>
      <c r="E1" s="19"/>
      <c r="F1" s="19"/>
      <c r="G1" s="19"/>
      <c r="H1" s="19"/>
      <c r="I1" s="19"/>
    </row>
    <row r="2" spans="1:9" hidden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4.5" hidden="1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60.5" customHeight="1" thickBot="1" x14ac:dyDescent="0.35">
      <c r="A4" s="73" t="s">
        <v>54</v>
      </c>
      <c r="B4" s="74"/>
      <c r="C4" s="74"/>
      <c r="D4" s="74"/>
      <c r="E4" s="74"/>
      <c r="F4" s="74"/>
      <c r="G4" s="74"/>
      <c r="H4" s="74"/>
      <c r="I4" s="75"/>
    </row>
    <row r="5" spans="1:9" ht="36.75" customHeight="1" x14ac:dyDescent="0.25">
      <c r="A5" s="76" t="s">
        <v>48</v>
      </c>
      <c r="B5" s="77"/>
      <c r="C5" s="77"/>
      <c r="D5" s="77"/>
      <c r="E5" s="77"/>
      <c r="F5" s="77"/>
      <c r="G5" s="77"/>
      <c r="H5" s="77"/>
      <c r="I5" s="78"/>
    </row>
    <row r="6" spans="1:9" x14ac:dyDescent="0.25">
      <c r="A6" s="83" t="s">
        <v>0</v>
      </c>
      <c r="B6" s="84"/>
      <c r="C6" s="84"/>
      <c r="D6" s="84"/>
      <c r="E6" s="84"/>
      <c r="F6" s="84"/>
      <c r="G6" s="84"/>
      <c r="H6" s="84"/>
      <c r="I6" s="85"/>
    </row>
    <row r="7" spans="1:9" ht="15" customHeight="1" x14ac:dyDescent="0.25">
      <c r="A7" s="83" t="s">
        <v>1</v>
      </c>
      <c r="B7" s="84"/>
      <c r="C7" s="86"/>
      <c r="D7" s="25" t="s">
        <v>47</v>
      </c>
      <c r="E7" s="22"/>
      <c r="F7" s="79"/>
      <c r="G7" s="79"/>
      <c r="H7" s="79"/>
      <c r="I7" s="80"/>
    </row>
    <row r="8" spans="1:9" x14ac:dyDescent="0.25">
      <c r="A8" s="81" t="s">
        <v>56</v>
      </c>
      <c r="B8" s="82"/>
      <c r="C8" s="82"/>
      <c r="D8" s="1" t="s">
        <v>2</v>
      </c>
      <c r="E8" s="1"/>
      <c r="F8" s="1" t="s">
        <v>3</v>
      </c>
      <c r="G8" s="15"/>
      <c r="H8" s="15"/>
      <c r="I8" s="27">
        <v>0.23899999999999999</v>
      </c>
    </row>
    <row r="9" spans="1:9" ht="35.25" customHeight="1" x14ac:dyDescent="0.25">
      <c r="A9" s="81"/>
      <c r="B9" s="82"/>
      <c r="C9" s="82"/>
      <c r="D9" s="79"/>
      <c r="E9" s="79"/>
      <c r="F9" s="79"/>
      <c r="G9" s="79"/>
      <c r="H9" s="79"/>
      <c r="I9" s="80"/>
    </row>
    <row r="10" spans="1:9" x14ac:dyDescent="0.25">
      <c r="A10" s="72" t="s">
        <v>4</v>
      </c>
      <c r="B10" s="66" t="s">
        <v>5</v>
      </c>
      <c r="C10" s="66" t="s">
        <v>6</v>
      </c>
      <c r="D10" s="66" t="s">
        <v>7</v>
      </c>
      <c r="E10" s="66" t="s">
        <v>8</v>
      </c>
      <c r="F10" s="66" t="s">
        <v>9</v>
      </c>
      <c r="G10" s="66" t="s">
        <v>10</v>
      </c>
      <c r="H10" s="66"/>
      <c r="I10" s="67"/>
    </row>
    <row r="11" spans="1:9" ht="30" x14ac:dyDescent="0.25">
      <c r="A11" s="72"/>
      <c r="B11" s="66"/>
      <c r="C11" s="66"/>
      <c r="D11" s="66"/>
      <c r="E11" s="66"/>
      <c r="F11" s="66"/>
      <c r="G11" s="2" t="s">
        <v>11</v>
      </c>
      <c r="H11" s="3" t="s">
        <v>12</v>
      </c>
      <c r="I11" s="28" t="s">
        <v>13</v>
      </c>
    </row>
    <row r="12" spans="1:9" x14ac:dyDescent="0.25">
      <c r="A12" s="29">
        <v>1</v>
      </c>
      <c r="B12" s="4"/>
      <c r="C12" s="4"/>
      <c r="D12" s="4" t="s">
        <v>26</v>
      </c>
      <c r="E12" s="4"/>
      <c r="F12" s="5"/>
      <c r="G12" s="5"/>
      <c r="H12" s="5"/>
      <c r="I12" s="30"/>
    </row>
    <row r="13" spans="1:9" ht="85.5" x14ac:dyDescent="0.25">
      <c r="A13" s="31" t="s">
        <v>14</v>
      </c>
      <c r="B13" s="10" t="s">
        <v>18</v>
      </c>
      <c r="C13" s="6" t="s">
        <v>31</v>
      </c>
      <c r="D13" s="9" t="s">
        <v>19</v>
      </c>
      <c r="E13" s="7" t="s">
        <v>8</v>
      </c>
      <c r="F13" s="8">
        <v>1</v>
      </c>
      <c r="G13" s="8">
        <v>1153.26</v>
      </c>
      <c r="H13" s="8">
        <f>G13*1.239</f>
        <v>1428.88914</v>
      </c>
      <c r="I13" s="32">
        <f t="shared" ref="I13" si="0">F13*H13</f>
        <v>1428.88914</v>
      </c>
    </row>
    <row r="14" spans="1:9" x14ac:dyDescent="0.25">
      <c r="A14" s="68">
        <f>G14*1.239</f>
        <v>0</v>
      </c>
      <c r="B14" s="69"/>
      <c r="C14" s="69"/>
      <c r="D14" s="69"/>
      <c r="E14" s="69"/>
      <c r="F14" s="69"/>
      <c r="G14" s="69"/>
      <c r="H14" s="69"/>
      <c r="I14" s="33">
        <f>SUM(I13:I13)</f>
        <v>1428.88914</v>
      </c>
    </row>
    <row r="15" spans="1:9" x14ac:dyDescent="0.25">
      <c r="A15" s="34" t="s">
        <v>20</v>
      </c>
      <c r="B15" s="12"/>
      <c r="C15" s="12"/>
      <c r="D15" s="13" t="s">
        <v>27</v>
      </c>
      <c r="E15" s="12"/>
      <c r="F15" s="12"/>
      <c r="G15" s="12"/>
      <c r="H15" s="14"/>
      <c r="I15" s="35"/>
    </row>
    <row r="16" spans="1:9" ht="51" customHeight="1" x14ac:dyDescent="0.25">
      <c r="A16" s="36" t="s">
        <v>21</v>
      </c>
      <c r="B16" s="15" t="s">
        <v>32</v>
      </c>
      <c r="C16" s="6" t="s">
        <v>31</v>
      </c>
      <c r="D16" s="16" t="s">
        <v>30</v>
      </c>
      <c r="E16" s="15" t="s">
        <v>17</v>
      </c>
      <c r="F16" s="17">
        <v>1.57</v>
      </c>
      <c r="G16" s="15">
        <v>784.27</v>
      </c>
      <c r="H16" s="8">
        <f t="shared" ref="H16:H17" si="1">G16*1.239</f>
        <v>971.71053000000006</v>
      </c>
      <c r="I16" s="37">
        <f>H16*F16</f>
        <v>1525.5855321000001</v>
      </c>
    </row>
    <row r="17" spans="1:9" ht="57.75" x14ac:dyDescent="0.25">
      <c r="A17" s="36" t="s">
        <v>25</v>
      </c>
      <c r="B17" s="15">
        <v>94274</v>
      </c>
      <c r="C17" s="6" t="s">
        <v>23</v>
      </c>
      <c r="D17" s="61" t="s">
        <v>28</v>
      </c>
      <c r="E17" s="15" t="s">
        <v>29</v>
      </c>
      <c r="F17" s="17">
        <v>419.6</v>
      </c>
      <c r="G17" s="15">
        <v>68.59</v>
      </c>
      <c r="H17" s="8">
        <f t="shared" si="1"/>
        <v>84.983010000000007</v>
      </c>
      <c r="I17" s="37">
        <f>H17*F17</f>
        <v>35658.870996000005</v>
      </c>
    </row>
    <row r="18" spans="1:9" x14ac:dyDescent="0.25">
      <c r="A18" s="70"/>
      <c r="B18" s="71"/>
      <c r="C18" s="71"/>
      <c r="D18" s="71"/>
      <c r="E18" s="71"/>
      <c r="F18" s="71"/>
      <c r="G18" s="71"/>
      <c r="H18" s="71"/>
      <c r="I18" s="38">
        <f>I16+I17</f>
        <v>37184.456528100003</v>
      </c>
    </row>
    <row r="19" spans="1:9" ht="18.75" x14ac:dyDescent="0.25">
      <c r="A19" s="39" t="s">
        <v>24</v>
      </c>
      <c r="B19" s="20"/>
      <c r="C19" s="20"/>
      <c r="D19" s="13" t="s">
        <v>33</v>
      </c>
      <c r="E19" s="20"/>
      <c r="F19" s="20"/>
      <c r="G19" s="20"/>
      <c r="H19" s="20"/>
      <c r="I19" s="40"/>
    </row>
    <row r="20" spans="1:9" ht="46.5" customHeight="1" x14ac:dyDescent="0.25">
      <c r="A20" s="36" t="s">
        <v>49</v>
      </c>
      <c r="B20" s="15">
        <v>92394</v>
      </c>
      <c r="C20" s="6" t="s">
        <v>23</v>
      </c>
      <c r="D20" s="16" t="s">
        <v>34</v>
      </c>
      <c r="E20" s="15" t="s">
        <v>15</v>
      </c>
      <c r="F20" s="24">
        <v>1195.5999999999999</v>
      </c>
      <c r="G20" s="24">
        <v>103.23</v>
      </c>
      <c r="H20" s="23">
        <f>G20*1.239</f>
        <v>127.90197000000002</v>
      </c>
      <c r="I20" s="41">
        <f>F20*H20</f>
        <v>152919.59533200003</v>
      </c>
    </row>
    <row r="21" spans="1:9" ht="46.5" customHeight="1" x14ac:dyDescent="0.25">
      <c r="A21" s="36" t="s">
        <v>50</v>
      </c>
      <c r="B21" s="15" t="s">
        <v>38</v>
      </c>
      <c r="C21" s="6" t="s">
        <v>31</v>
      </c>
      <c r="D21" s="16" t="s">
        <v>37</v>
      </c>
      <c r="E21" s="15" t="s">
        <v>17</v>
      </c>
      <c r="F21" s="24">
        <v>1.68</v>
      </c>
      <c r="G21" s="24">
        <v>71.42</v>
      </c>
      <c r="H21" s="23">
        <f>G21*1.239</f>
        <v>88.489380000000011</v>
      </c>
      <c r="I21" s="41">
        <f>F21*H21</f>
        <v>148.66215840000001</v>
      </c>
    </row>
    <row r="22" spans="1:9" ht="42.75" x14ac:dyDescent="0.25">
      <c r="A22" s="36" t="s">
        <v>51</v>
      </c>
      <c r="B22" s="10" t="s">
        <v>36</v>
      </c>
      <c r="C22" s="6" t="s">
        <v>31</v>
      </c>
      <c r="D22" s="9" t="s">
        <v>35</v>
      </c>
      <c r="E22" s="11" t="s">
        <v>16</v>
      </c>
      <c r="F22" s="23">
        <v>472.3</v>
      </c>
      <c r="G22" s="24">
        <v>2.56</v>
      </c>
      <c r="H22" s="23">
        <f t="shared" ref="H22" si="2">G22*1.239</f>
        <v>3.1718400000000004</v>
      </c>
      <c r="I22" s="41">
        <f>F22*H22</f>
        <v>1498.0600320000003</v>
      </c>
    </row>
    <row r="23" spans="1:9" ht="18.75" x14ac:dyDescent="0.25">
      <c r="A23" s="42"/>
      <c r="B23" s="21"/>
      <c r="C23" s="18"/>
      <c r="D23" s="18"/>
      <c r="E23" s="18"/>
      <c r="F23" s="18"/>
      <c r="G23" s="18"/>
      <c r="H23" s="18"/>
      <c r="I23" s="43">
        <f>I20+I21+I22</f>
        <v>154566.31752240003</v>
      </c>
    </row>
    <row r="24" spans="1:9" x14ac:dyDescent="0.25">
      <c r="A24" s="42"/>
      <c r="B24" s="18"/>
      <c r="C24" s="18"/>
      <c r="D24" s="18"/>
      <c r="E24" s="18"/>
      <c r="F24" s="18"/>
      <c r="G24" s="18"/>
      <c r="H24" s="18"/>
      <c r="I24" s="43"/>
    </row>
    <row r="25" spans="1:9" ht="19.5" thickBot="1" x14ac:dyDescent="0.3">
      <c r="A25" s="64" t="s">
        <v>22</v>
      </c>
      <c r="B25" s="65"/>
      <c r="C25" s="65"/>
      <c r="D25" s="65"/>
      <c r="E25" s="65"/>
      <c r="F25" s="65"/>
      <c r="G25" s="65"/>
      <c r="H25" s="65"/>
      <c r="I25" s="44">
        <f>I14+I18+I23</f>
        <v>193179.66319050002</v>
      </c>
    </row>
  </sheetData>
  <mergeCells count="17">
    <mergeCell ref="A4:I4"/>
    <mergeCell ref="A5:I5"/>
    <mergeCell ref="D10:D11"/>
    <mergeCell ref="E10:E11"/>
    <mergeCell ref="F10:F11"/>
    <mergeCell ref="F7:I7"/>
    <mergeCell ref="A8:C9"/>
    <mergeCell ref="D9:I9"/>
    <mergeCell ref="A6:I6"/>
    <mergeCell ref="A7:C7"/>
    <mergeCell ref="A25:H25"/>
    <mergeCell ref="G10:I10"/>
    <mergeCell ref="A14:H14"/>
    <mergeCell ref="A18:H18"/>
    <mergeCell ref="A10:A11"/>
    <mergeCell ref="B10:B11"/>
    <mergeCell ref="C10:C11"/>
  </mergeCells>
  <pageMargins left="0.7" right="0.7" top="0.75" bottom="0.75" header="0.3" footer="0.3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75E7-C5BE-44A8-8B25-35B6CE89A612}">
  <sheetPr>
    <pageSetUpPr fitToPage="1"/>
  </sheetPr>
  <dimension ref="A2:M21"/>
  <sheetViews>
    <sheetView workbookViewId="0">
      <selection activeCell="F21" sqref="A3:F21"/>
    </sheetView>
  </sheetViews>
  <sheetFormatPr defaultRowHeight="15" x14ac:dyDescent="0.25"/>
  <cols>
    <col min="1" max="1" width="35" customWidth="1"/>
    <col min="2" max="2" width="21.5703125" customWidth="1"/>
    <col min="3" max="3" width="19.28515625" customWidth="1"/>
    <col min="4" max="6" width="25.140625" customWidth="1"/>
  </cols>
  <sheetData>
    <row r="2" spans="1:13" ht="15.75" thickBot="1" x14ac:dyDescent="0.3"/>
    <row r="3" spans="1:13" ht="160.5" customHeight="1" thickBot="1" x14ac:dyDescent="0.35">
      <c r="A3" s="93" t="s">
        <v>55</v>
      </c>
      <c r="B3" s="94"/>
      <c r="C3" s="94"/>
      <c r="D3" s="94"/>
      <c r="E3" s="94"/>
      <c r="F3" s="95"/>
    </row>
    <row r="4" spans="1:13" ht="16.5" thickBot="1" x14ac:dyDescent="0.3">
      <c r="A4" s="96" t="s">
        <v>47</v>
      </c>
      <c r="B4" s="97"/>
      <c r="C4" s="97"/>
      <c r="D4" s="97"/>
      <c r="E4" s="97"/>
      <c r="F4" s="98"/>
    </row>
    <row r="5" spans="1:13" ht="16.5" thickBot="1" x14ac:dyDescent="0.3">
      <c r="A5" s="99" t="s">
        <v>39</v>
      </c>
      <c r="B5" s="100"/>
      <c r="C5" s="100"/>
      <c r="D5" s="100"/>
      <c r="E5" s="100"/>
      <c r="F5" s="101"/>
    </row>
    <row r="6" spans="1:13" ht="32.25" customHeight="1" thickBot="1" x14ac:dyDescent="0.3">
      <c r="A6" s="102" t="s">
        <v>53</v>
      </c>
      <c r="B6" s="103"/>
      <c r="C6" s="103"/>
      <c r="D6" s="104"/>
      <c r="E6" s="96" t="s">
        <v>52</v>
      </c>
      <c r="F6" s="98"/>
    </row>
    <row r="7" spans="1:13" ht="15.75" thickBot="1" x14ac:dyDescent="0.3">
      <c r="A7" s="105" t="s">
        <v>4</v>
      </c>
      <c r="B7" s="105" t="s">
        <v>40</v>
      </c>
      <c r="C7" s="105" t="s">
        <v>22</v>
      </c>
      <c r="D7" s="105" t="s">
        <v>41</v>
      </c>
      <c r="E7" s="57" t="s">
        <v>42</v>
      </c>
      <c r="F7" s="57" t="s">
        <v>42</v>
      </c>
    </row>
    <row r="8" spans="1:13" ht="15.75" thickBot="1" x14ac:dyDescent="0.3">
      <c r="A8" s="106"/>
      <c r="B8" s="106"/>
      <c r="C8" s="106"/>
      <c r="D8" s="106"/>
      <c r="E8" s="45">
        <v>1</v>
      </c>
      <c r="F8" s="45">
        <v>2</v>
      </c>
    </row>
    <row r="9" spans="1:13" x14ac:dyDescent="0.25">
      <c r="A9" s="87">
        <v>1</v>
      </c>
      <c r="B9" s="90" t="str">
        <f>'P.O.'!D12</f>
        <v xml:space="preserve">SERVIÇOS PRELIMINARES </v>
      </c>
      <c r="C9" s="46"/>
      <c r="D9" s="47"/>
      <c r="E9" s="48">
        <f>E11*C10</f>
        <v>714.44457</v>
      </c>
      <c r="F9" s="48">
        <f>C10*F11</f>
        <v>714.44457</v>
      </c>
      <c r="M9" s="63"/>
    </row>
    <row r="10" spans="1:13" x14ac:dyDescent="0.25">
      <c r="A10" s="88"/>
      <c r="B10" s="91"/>
      <c r="C10" s="60">
        <f>'P.O.'!I14</f>
        <v>1428.88914</v>
      </c>
      <c r="D10" s="49">
        <f>ROUND((C10/C20),5)</f>
        <v>7.4000000000000003E-3</v>
      </c>
      <c r="E10" s="62"/>
      <c r="F10" s="50"/>
    </row>
    <row r="11" spans="1:13" ht="15.75" thickBot="1" x14ac:dyDescent="0.3">
      <c r="A11" s="89"/>
      <c r="B11" s="92"/>
      <c r="C11" s="51"/>
      <c r="D11" s="52"/>
      <c r="E11" s="53">
        <v>0.5</v>
      </c>
      <c r="F11" s="53">
        <v>0.5</v>
      </c>
    </row>
    <row r="12" spans="1:13" x14ac:dyDescent="0.25">
      <c r="A12" s="107">
        <v>2</v>
      </c>
      <c r="B12" s="90" t="str">
        <f>'P.O.'!D15</f>
        <v xml:space="preserve">DRENAGEM PLUVIAL </v>
      </c>
      <c r="C12" s="46"/>
      <c r="D12" s="54"/>
      <c r="E12" s="48">
        <f>E14*C13</f>
        <v>18592.228264050002</v>
      </c>
      <c r="F12" s="48">
        <f>C13*F14</f>
        <v>18592.228264050002</v>
      </c>
    </row>
    <row r="13" spans="1:13" x14ac:dyDescent="0.25">
      <c r="A13" s="108"/>
      <c r="B13" s="91"/>
      <c r="C13" s="60">
        <f>'P.O.'!I18</f>
        <v>37184.456528100003</v>
      </c>
      <c r="D13" s="49">
        <f>ROUND((C13/C20),5)</f>
        <v>0.19248999999999999</v>
      </c>
      <c r="E13" s="62"/>
      <c r="F13" s="50"/>
    </row>
    <row r="14" spans="1:13" ht="15.75" thickBot="1" x14ac:dyDescent="0.3">
      <c r="A14" s="109"/>
      <c r="B14" s="92"/>
      <c r="C14" s="51"/>
      <c r="D14" s="52"/>
      <c r="E14" s="53">
        <v>0.5</v>
      </c>
      <c r="F14" s="53">
        <v>0.5</v>
      </c>
    </row>
    <row r="15" spans="1:13" x14ac:dyDescent="0.25">
      <c r="A15" s="87">
        <v>3</v>
      </c>
      <c r="B15" s="90" t="str">
        <f>'P.O.'!D19</f>
        <v>PAVIMENTAÇÃO EM BLOQUETE</v>
      </c>
      <c r="C15" s="46"/>
      <c r="D15" s="54"/>
      <c r="E15" s="48">
        <f>E17*C16</f>
        <v>77283.158761200015</v>
      </c>
      <c r="F15" s="48">
        <f>C16*F17</f>
        <v>77283.158761200015</v>
      </c>
    </row>
    <row r="16" spans="1:13" x14ac:dyDescent="0.25">
      <c r="A16" s="88"/>
      <c r="B16" s="91"/>
      <c r="C16" s="60">
        <f>'P.O.'!I23</f>
        <v>154566.31752240003</v>
      </c>
      <c r="D16" s="49">
        <f>ROUND((C16/C20),5)</f>
        <v>0.80012000000000005</v>
      </c>
      <c r="E16" s="62"/>
      <c r="F16" s="50"/>
    </row>
    <row r="17" spans="1:6" ht="15.75" thickBot="1" x14ac:dyDescent="0.3">
      <c r="A17" s="89"/>
      <c r="B17" s="92"/>
      <c r="C17" s="51"/>
      <c r="D17" s="52"/>
      <c r="E17" s="53">
        <v>0.5</v>
      </c>
      <c r="F17" s="53">
        <v>0.5</v>
      </c>
    </row>
    <row r="18" spans="1:6" ht="15.75" thickBot="1" x14ac:dyDescent="0.3">
      <c r="A18" s="110" t="s">
        <v>43</v>
      </c>
      <c r="B18" s="111"/>
      <c r="C18" s="55"/>
      <c r="D18" s="56"/>
      <c r="E18" s="59">
        <f>E9+E12+E15</f>
        <v>96589.831595250012</v>
      </c>
      <c r="F18" s="59">
        <f>F9+F12+F15</f>
        <v>96589.831595250012</v>
      </c>
    </row>
    <row r="19" spans="1:6" ht="15.75" thickBot="1" x14ac:dyDescent="0.3">
      <c r="A19" s="112" t="s">
        <v>44</v>
      </c>
      <c r="B19" s="113"/>
      <c r="C19" s="55"/>
      <c r="D19" s="56"/>
      <c r="E19" s="58">
        <f>E18/C20</f>
        <v>0.5</v>
      </c>
      <c r="F19" s="58">
        <f>F18/C20</f>
        <v>0.5</v>
      </c>
    </row>
    <row r="20" spans="1:6" ht="15.75" thickBot="1" x14ac:dyDescent="0.3">
      <c r="A20" s="114" t="s">
        <v>45</v>
      </c>
      <c r="B20" s="115"/>
      <c r="C20" s="116">
        <f>SUM(C10:C17)</f>
        <v>193179.66319050002</v>
      </c>
      <c r="D20" s="117"/>
      <c r="E20" s="59">
        <f>E18</f>
        <v>96589.831595250012</v>
      </c>
      <c r="F20" s="59">
        <f>F18+E20</f>
        <v>193179.66319050002</v>
      </c>
    </row>
    <row r="21" spans="1:6" ht="15.75" thickBot="1" x14ac:dyDescent="0.3">
      <c r="A21" s="112" t="s">
        <v>46</v>
      </c>
      <c r="B21" s="113"/>
      <c r="C21" s="118">
        <f>+SUM(D10:D17)</f>
        <v>1.0000100000000001</v>
      </c>
      <c r="D21" s="119"/>
      <c r="E21" s="58">
        <f>E19</f>
        <v>0.5</v>
      </c>
      <c r="F21" s="58">
        <f>F19+E21</f>
        <v>1</v>
      </c>
    </row>
  </sheetData>
  <mergeCells count="21">
    <mergeCell ref="A18:B18"/>
    <mergeCell ref="A19:B19"/>
    <mergeCell ref="A20:B20"/>
    <mergeCell ref="C20:D20"/>
    <mergeCell ref="A21:B21"/>
    <mergeCell ref="C21:D21"/>
    <mergeCell ref="A15:A17"/>
    <mergeCell ref="B15:B17"/>
    <mergeCell ref="A3:F3"/>
    <mergeCell ref="A4:F4"/>
    <mergeCell ref="A5:F5"/>
    <mergeCell ref="A6:D6"/>
    <mergeCell ref="A7:A8"/>
    <mergeCell ref="B7:B8"/>
    <mergeCell ref="C7:C8"/>
    <mergeCell ref="D7:D8"/>
    <mergeCell ref="A9:A11"/>
    <mergeCell ref="B9:B11"/>
    <mergeCell ref="A12:A14"/>
    <mergeCell ref="B12:B14"/>
    <mergeCell ref="E6:F6"/>
  </mergeCells>
  <pageMargins left="0.511811024" right="0.511811024" top="0.78740157499999996" bottom="0.78740157499999996" header="0.31496062000000002" footer="0.31496062000000002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P.O.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Sec. De Obras</dc:creator>
  <cp:lastModifiedBy>ALMOXARIFADO-02</cp:lastModifiedBy>
  <cp:lastPrinted>2026-01-12T14:34:25Z</cp:lastPrinted>
  <dcterms:created xsi:type="dcterms:W3CDTF">2025-06-23T16:53:06Z</dcterms:created>
  <dcterms:modified xsi:type="dcterms:W3CDTF">2026-01-27T18:34:34Z</dcterms:modified>
</cp:coreProperties>
</file>