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PREFEITURA 2\Downloads\"/>
    </mc:Choice>
  </mc:AlternateContent>
  <xr:revisionPtr revIDLastSave="0" documentId="13_ncr:1_{2E8C7570-A16F-400F-8AFF-1C248B60711C}" xr6:coauthVersionLast="47" xr6:coauthVersionMax="47" xr10:uidLastSave="{00000000-0000-0000-0000-000000000000}"/>
  <bookViews>
    <workbookView xWindow="-120" yWindow="-120" windowWidth="29040" windowHeight="15720" activeTab="1" xr2:uid="{00000000-000D-0000-FFFF-FFFF00000000}"/>
  </bookViews>
  <sheets>
    <sheet name="PLANILHA " sheetId="1" r:id="rId1"/>
    <sheet name="CRONOGRAMA" sheetId="4" r:id="rId2"/>
  </sheets>
  <calcPr calcId="191029"/>
</workbook>
</file>

<file path=xl/calcChain.xml><?xml version="1.0" encoding="utf-8"?>
<calcChain xmlns="http://schemas.openxmlformats.org/spreadsheetml/2006/main">
  <c r="AV10" i="4" l="1"/>
  <c r="AV11" i="4"/>
  <c r="AV12" i="4"/>
  <c r="AV13" i="4"/>
  <c r="AV14" i="4"/>
  <c r="H22" i="1"/>
  <c r="I22" i="1" s="1"/>
  <c r="H11" i="1"/>
  <c r="I11" i="1" s="1"/>
  <c r="H26" i="1"/>
  <c r="I26" i="1" s="1"/>
  <c r="I25" i="1" s="1"/>
  <c r="X14" i="4" s="1"/>
  <c r="H23" i="1"/>
  <c r="I23" i="1" s="1"/>
  <c r="H24" i="1"/>
  <c r="I24" i="1" s="1"/>
  <c r="H21" i="1"/>
  <c r="I21" i="1" s="1"/>
  <c r="H17" i="1"/>
  <c r="I17" i="1" s="1"/>
  <c r="H18" i="1"/>
  <c r="I18" i="1" s="1"/>
  <c r="H19" i="1"/>
  <c r="I19" i="1" s="1"/>
  <c r="H16" i="1"/>
  <c r="I16" i="1" s="1"/>
  <c r="H14" i="1"/>
  <c r="I14" i="1" s="1"/>
  <c r="H13" i="1"/>
  <c r="I13" i="1" s="1"/>
  <c r="I20" i="1" l="1"/>
  <c r="X13" i="4" s="1"/>
  <c r="I15" i="1"/>
  <c r="X12" i="4" s="1"/>
  <c r="I12" i="1"/>
  <c r="X11" i="4" s="1"/>
  <c r="I10" i="1"/>
  <c r="X10" i="4" s="1"/>
  <c r="X16" i="4" l="1"/>
  <c r="AD10" i="4" s="1"/>
  <c r="I27" i="1"/>
  <c r="AV5" i="4" s="1"/>
  <c r="AD13" i="4" l="1"/>
  <c r="AD12" i="4"/>
  <c r="X18" i="4"/>
  <c r="AD11" i="4"/>
  <c r="AD14" i="4"/>
  <c r="AG15" i="4" l="1"/>
  <c r="AG17" i="4" s="1"/>
  <c r="AL15" i="4"/>
  <c r="AL17" i="4" s="1"/>
  <c r="AD15" i="4"/>
  <c r="AQ15" i="4"/>
  <c r="AQ16" i="4" s="1"/>
  <c r="AG16" i="4" l="1"/>
  <c r="AG18" i="4" s="1"/>
  <c r="AL16" i="4"/>
  <c r="AL18" i="4" s="1"/>
  <c r="AQ18" i="4" s="1"/>
  <c r="AQ1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C052769</author>
  </authors>
  <commentList>
    <comment ref="W10" authorId="0" shapeId="0" xr:uid="{00000000-0006-0000-0000-000001000000}">
      <text>
        <r>
          <rPr>
            <b/>
            <sz val="12"/>
            <color indexed="81"/>
            <rFont val="Tahoma"/>
            <family val="2"/>
          </rPr>
          <t>Digite 1 , caso este serviço seja Contrapartida Física</t>
        </r>
      </text>
    </comment>
    <comment ref="W11" authorId="0" shapeId="0" xr:uid="{00000000-0006-0000-0000-000002000000}">
      <text>
        <r>
          <rPr>
            <b/>
            <sz val="12"/>
            <color indexed="81"/>
            <rFont val="Tahoma"/>
            <family val="2"/>
          </rPr>
          <t>Digite 1 , caso este serviço seja Contrapartida Física</t>
        </r>
      </text>
    </comment>
    <comment ref="W12" authorId="0" shapeId="0" xr:uid="{00000000-0006-0000-0000-000003000000}">
      <text>
        <r>
          <rPr>
            <b/>
            <sz val="12"/>
            <color indexed="81"/>
            <rFont val="Tahoma"/>
            <family val="2"/>
          </rPr>
          <t>Digite 1 , caso este serviço seja Contrapartida Física</t>
        </r>
      </text>
    </comment>
    <comment ref="W13" authorId="0" shapeId="0" xr:uid="{00000000-0006-0000-0000-000004000000}">
      <text>
        <r>
          <rPr>
            <b/>
            <sz val="12"/>
            <color indexed="81"/>
            <rFont val="Tahoma"/>
            <family val="2"/>
          </rPr>
          <t>Digite 1 , caso este serviço seja Contrapartida Física</t>
        </r>
      </text>
    </comment>
    <comment ref="W14" authorId="0" shapeId="0" xr:uid="{00000000-0006-0000-0000-000005000000}">
      <text>
        <r>
          <rPr>
            <b/>
            <sz val="12"/>
            <color indexed="81"/>
            <rFont val="Tahoma"/>
            <family val="2"/>
          </rPr>
          <t>Digite 1 , caso este serviço seja Contrapartida Física</t>
        </r>
      </text>
    </comment>
  </commentList>
</comments>
</file>

<file path=xl/sharedStrings.xml><?xml version="1.0" encoding="utf-8"?>
<sst xmlns="http://schemas.openxmlformats.org/spreadsheetml/2006/main" count="132" uniqueCount="101">
  <si>
    <t>UNIDADE</t>
  </si>
  <si>
    <t>ALAMBRADO EM MOURÕES DE CONCRETO, COM TELA DE ARAME GALVANIZADO (INCLUSIVE MURETA EM CONCRETO). AF_05/2018</t>
  </si>
  <si>
    <t>M</t>
  </si>
  <si>
    <t>FOSSA SÉPTICA PARA 3000 L/DIA, DE CONCRETO, INSTALADA (40 PESSOAS), INCLUSIVE BOTA FORA DE MATERIAL ESCAVADO</t>
  </si>
  <si>
    <t>CANALETA PARA DRENAGEM, PRÉ-MOLDADA, TIPO MEIA CANA, DIÂMETRO 50CM, EXCLUSIVE TAMPA, INCLUSIVE ASSENTAMENTO EM ARGAMASSA, TRAÇO 1:3 (CIMENTO E AREIA), ESCAVAÇÃO,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</si>
  <si>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</si>
  <si>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PRAZO DE EXECUÇÃO: 90 dias</t>
  </si>
  <si>
    <t>1.1.1</t>
  </si>
  <si>
    <t>CANALETA PARA DRENAGEM, PRÉ-MOLDADA, TIPO MEIA CANA, DIÂMETRO 30CM, EXCLUSIVE TAMPA, INCLUSIVE ASSENTAMENTO EM ARGAMASSA, TRAÇO 1:3 (CIMENTO E AREIA), ESCAVAÇÃO, TRANSPORTE E RETIRADA DO MATERIAL ESCAVADO (EM CAÇAMBA)</t>
  </si>
  <si>
    <t>1.1</t>
  </si>
  <si>
    <t>1.2</t>
  </si>
  <si>
    <t>SERVIÇOS PRELIMINARES</t>
  </si>
  <si>
    <t>1.2.1</t>
  </si>
  <si>
    <t>1.2.2</t>
  </si>
  <si>
    <t>1.3</t>
  </si>
  <si>
    <t>PAVIMENTAÇÃO</t>
  </si>
  <si>
    <t>DRENAGEM</t>
  </si>
  <si>
    <t>1.3.1</t>
  </si>
  <si>
    <t>1.3.2</t>
  </si>
  <si>
    <t>1.3.3</t>
  </si>
  <si>
    <t>1.3.4</t>
  </si>
  <si>
    <t>1.4</t>
  </si>
  <si>
    <t>1.4.1</t>
  </si>
  <si>
    <t>1.4.2</t>
  </si>
  <si>
    <t>1.4.3</t>
  </si>
  <si>
    <t>CERCADO</t>
  </si>
  <si>
    <t>1.5</t>
  </si>
  <si>
    <t>1.5.1</t>
  </si>
  <si>
    <t>BDI:</t>
  </si>
  <si>
    <t>FONTE</t>
  </si>
  <si>
    <t>SEINFRA</t>
  </si>
  <si>
    <t>ED-16660</t>
  </si>
  <si>
    <t>SINAPI</t>
  </si>
  <si>
    <t>RO-00267</t>
  </si>
  <si>
    <t>ED-48554</t>
  </si>
  <si>
    <t>ED- 48552</t>
  </si>
  <si>
    <t>ED- 49923</t>
  </si>
  <si>
    <t>ED-48148</t>
  </si>
  <si>
    <t>RO-00214</t>
  </si>
  <si>
    <t>EXECUÇÃO DE PAVIMENTO COM PISO INTERTRAVADO, TIPO SEXTAVADO, ESP. 8CM, COM FCK DE 35MPA, INCLUSIVE COLCHÃO DE AREIA, ESP. 6CM, PARA ASSENTAMENTO, COMPACTAÇÃO MECANIZADA, CARGA E DESCARGA MECÂNICA EM
CAMINHÃO, EXCLUSIVE TRANSPORTE DE PISO INTERTRAVADO</t>
  </si>
  <si>
    <t>ED-8914</t>
  </si>
  <si>
    <t>PREFEITURA MUNICIPAL DE ELÓI MENDES - MG</t>
  </si>
  <si>
    <t>PREÇO
UNITÁRIO 
S/ BDI</t>
  </si>
  <si>
    <t>PREÇO
UNITÁRIO 
C/ BDI</t>
  </si>
  <si>
    <t>FORMA DE EXECUÇÃO</t>
  </si>
  <si>
    <t xml:space="preserve">REGULARIZAÇÃO DO SUBLEITO - COMPACTADO NA ENERGIA NORAMAL </t>
  </si>
  <si>
    <t>ATERRO SANITARIO</t>
  </si>
  <si>
    <t>PLANILHA ORÇAMENTÁRIA DE CUSTOS</t>
  </si>
  <si>
    <t>FOLHA Nº:  01/01</t>
  </si>
  <si>
    <t>LOCAL=  ATERRO SANITARIO</t>
  </si>
  <si>
    <t>INDIRETA</t>
  </si>
  <si>
    <t>ITEM</t>
  </si>
  <si>
    <t>CÓDIGO</t>
  </si>
  <si>
    <t>DESCRIÇÃO</t>
  </si>
  <si>
    <t>QUANT.</t>
  </si>
  <si>
    <t>PREÇO TOTAL</t>
  </si>
  <si>
    <t>TERRAPLANAGEM</t>
  </si>
  <si>
    <t>VALOR TOTAL DA OBRA</t>
  </si>
  <si>
    <r>
      <rPr>
        <sz val="10"/>
        <rFont val="Arial MT"/>
        <family val="2"/>
      </rPr>
      <t>M²</t>
    </r>
  </si>
  <si>
    <r>
      <rPr>
        <sz val="10"/>
        <rFont val="Arial MT"/>
        <family val="2"/>
      </rPr>
      <t>3.980,00</t>
    </r>
  </si>
  <si>
    <r>
      <rPr>
        <sz val="10"/>
        <rFont val="Arial MT"/>
        <family val="2"/>
      </rPr>
      <t>M³</t>
    </r>
  </si>
  <si>
    <r>
      <rPr>
        <sz val="10"/>
        <rFont val="Arial MT"/>
        <family val="2"/>
      </rPr>
      <t>398,00</t>
    </r>
  </si>
  <si>
    <r>
      <rPr>
        <sz val="10"/>
        <rFont val="Arial MT"/>
        <family val="2"/>
      </rPr>
      <t>M</t>
    </r>
  </si>
  <si>
    <r>
      <rPr>
        <sz val="10"/>
        <rFont val="Arial MT"/>
        <family val="2"/>
      </rPr>
      <t>75,51</t>
    </r>
  </si>
  <si>
    <r>
      <rPr>
        <sz val="10"/>
        <rFont val="Arial MT"/>
        <family val="2"/>
      </rPr>
      <t>180,50</t>
    </r>
  </si>
  <si>
    <t>OBRA: RESTRUTURAÇÃO - TRANSBORDO</t>
  </si>
  <si>
    <t>COMPACTAÇÃO DE ATERROS A 95% DO PROCTOR NORMAL (INCLUI ESPALHAMENTO)</t>
  </si>
  <si>
    <t>RO-00336</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</si>
  <si>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</si>
  <si>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r>
      <rPr>
        <b/>
        <sz val="10"/>
        <color rgb="FF000000"/>
        <rFont val="Arial"/>
        <family val="2"/>
      </rPr>
      <t xml:space="preserve">
Bruno Ambrósio Coelho</t>
    </r>
    <r>
      <rPr>
        <sz val="10"/>
        <color rgb="FF000000"/>
        <rFont val="Arial"/>
        <family val="2"/>
      </rPr>
      <t xml:space="preserve">
Diretor de Engenharia da Secretaria de Educação
CREA-MG 325624
</t>
    </r>
  </si>
  <si>
    <t>BASE OU SUB-BASE ESTABILIZADA GRANULOMETRICAMENTE COM MISTURA NA PISTA DE SOLO BICA CORRIDA (30% - 70%), COM MATERIAL DE JAZIDA E BOCA CORRIDA CORRIDA PRODUZIDA - COMPACTADO NA ENERGIA MODIFICADA (EXECUÇÃO, INCLUINDO ESCAVAÇÃO E CARGA DO MATERIAL DE JAZIDA, FORNECIMENTO E CARGA DA BICA CORRIDA, EXCLUI TRANSPORTE)</t>
  </si>
  <si>
    <t>TRANSPORTE DE MATERIAL DE QUALQUER NATUREZA EM CAMINHÃO, DISTÂNCIA MAIOR QUE 10KM E MENOR OU IGUAL A 20KM, DENTRO DO PERÍMETRO URBANO, EXCLUSIVE CARGA, INCLUSIVE DESCARGA</t>
  </si>
  <si>
    <t>ED-29233</t>
  </si>
  <si>
    <t>M³xKM</t>
  </si>
  <si>
    <t>DATA</t>
  </si>
  <si>
    <t>TOTAL ACUMULADO - R$</t>
  </si>
  <si>
    <t>TOTAL ACUMULADO - %</t>
  </si>
  <si>
    <t>TOTAL SIMPLES - R$</t>
  </si>
  <si>
    <t>TOTAL SIMPLES - %</t>
  </si>
  <si>
    <t xml:space="preserve">DRENAGEM </t>
  </si>
  <si>
    <t>MÊS 03</t>
  </si>
  <si>
    <t>MÊS 02</t>
  </si>
  <si>
    <t>MÊS 01</t>
  </si>
  <si>
    <t>%</t>
  </si>
  <si>
    <t>SERVIÇOS  R$</t>
  </si>
  <si>
    <t>Total</t>
  </si>
  <si>
    <t>SERVIÇOS  A  EXECUTAR  -  Em %</t>
  </si>
  <si>
    <t>PESO</t>
  </si>
  <si>
    <t>VALOR  DOS</t>
  </si>
  <si>
    <t>DESCRIÇÃO DOS SERVIÇOS</t>
  </si>
  <si>
    <t>VALOR DO INVESTIMENTO</t>
  </si>
  <si>
    <t>CRONOGRAMA FÍSICO-FINANCEIRO GLOBAL</t>
  </si>
  <si>
    <t xml:space="preserve">EMPREENDIMENTO: REESTRUTURAÇÃO TRANSBORDO      </t>
  </si>
  <si>
    <t>ENDEREÇO: ATERRO SANITÁRIO</t>
  </si>
  <si>
    <t xml:space="preserve">PROPONENTE: PREFEITURA MUNICIPAL                </t>
  </si>
  <si>
    <t xml:space="preserve">MUNICÍPIO: ELÓI MENDES                            </t>
  </si>
  <si>
    <t>RESPONSÁVEL TÉCNICO: BRUNO AMBRÓSIO COELHO</t>
  </si>
  <si>
    <t>Bruno Ambrósio Coelho
Diretor de Engenharia da Secretaria de Educação
CREA-MG 325624</t>
  </si>
  <si>
    <t>ISS: 5%</t>
  </si>
  <si>
    <t>DATA: 20/03/2026</t>
  </si>
  <si>
    <t>REGIÃO/MÊS DE REFERÊNCIA:  SEINFRA 10/2025 - SINAPI 02/2026 (DESONEDARAS)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</si>
</sst>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0.0"/>
    <numFmt numFmtId="165" formatCode="&quot;R$&quot;\ #,##0.00"/>
  </numFmts>
  <fonts count="23">
    <font>
      <sz val="10"/>
      <color rgb="FF000000"/>
      <name val="Times New Roman"/>
      <charset val="204"/>
    </font>
    <font>
      <sz val="11"/>
      <color theme="1"/>
      <name val="Calibri"/>
      <family val="2"/>
      <scheme val="minor"/>
    </font>
    <font>
      <sz val="10"/>
      <color rgb="FF000000"/>
      <name val="Arial"/>
      <family val="2"/>
    </font>
    <font>
      <sz val="10"/>
      <name val="Arial"/>
      <family val="2"/>
    </font>
    <font>
      <b/>
      <sz val="10"/>
      <name val="Arial"/>
      <family val="2"/>
    </font>
    <font>
      <sz val="10"/>
      <color rgb="FF000000"/>
      <name val="Times New Roman"/>
      <family val="1"/>
    </font>
    <font>
      <b/>
      <sz val="10"/>
      <color rgb="FF000000"/>
      <name val="Arial"/>
      <family val="2"/>
    </font>
    <font>
      <sz val="10"/>
      <name val="Arial MT"/>
    </font>
    <font>
      <sz val="10"/>
      <name val="Arial MT"/>
      <family val="2"/>
    </font>
    <font>
      <sz val="10"/>
      <color rgb="FF333333"/>
      <name val="Arial MT"/>
      <family val="2"/>
    </font>
    <font>
      <b/>
      <sz val="14"/>
      <name val="Arial"/>
      <family val="2"/>
    </font>
    <font>
      <sz val="10"/>
      <color rgb="FF000000"/>
      <name val="Times New Roman"/>
      <family val="1"/>
    </font>
    <font>
      <sz val="12"/>
      <color theme="1"/>
      <name val="Arial"/>
      <family val="2"/>
    </font>
    <font>
      <sz val="9"/>
      <name val="Arial"/>
      <family val="2"/>
    </font>
    <font>
      <sz val="12"/>
      <name val="Arial"/>
      <family val="2"/>
    </font>
    <font>
      <b/>
      <sz val="12"/>
      <name val="Arial"/>
      <family val="2"/>
    </font>
    <font>
      <sz val="11"/>
      <name val="Arial"/>
      <family val="2"/>
    </font>
    <font>
      <sz val="12"/>
      <color theme="1"/>
      <name val="Calibri"/>
      <family val="2"/>
      <scheme val="minor"/>
    </font>
    <font>
      <b/>
      <sz val="12"/>
      <color theme="1"/>
      <name val="Arial"/>
      <family val="2"/>
    </font>
    <font>
      <b/>
      <sz val="16"/>
      <name val="Arial"/>
      <family val="2"/>
    </font>
    <font>
      <b/>
      <sz val="20"/>
      <name val="Arial"/>
      <family val="2"/>
    </font>
    <font>
      <b/>
      <sz val="12"/>
      <color indexed="81"/>
      <name val="Tahoma"/>
      <family val="2"/>
    </font>
    <font>
      <b/>
      <sz val="14"/>
      <color theme="1"/>
      <name val="Calibri"/>
      <family val="2"/>
      <scheme val="minor"/>
    </font>
  </fonts>
  <fills count="8">
    <fill>
      <patternFill patternType="none"/>
    </fill>
    <fill>
      <patternFill patternType="gray125"/>
    </fill>
    <fill>
      <patternFill patternType="solid">
        <fgColor rgb="FFD9D9D9"/>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gray125">
        <bgColor theme="1"/>
      </patternFill>
    </fill>
    <fill>
      <patternFill patternType="solid">
        <fgColor theme="1"/>
        <bgColor indexed="64"/>
      </patternFill>
    </fill>
  </fills>
  <borders count="80">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rgb="FF000000"/>
      </bottom>
      <diagonal/>
    </border>
    <border>
      <left/>
      <right/>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diagonal/>
    </border>
    <border>
      <left style="thin">
        <color rgb="FF000000"/>
      </left>
      <right style="medium">
        <color indexed="64"/>
      </right>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medium">
        <color indexed="64"/>
      </left>
      <right style="thin">
        <color rgb="FF000000"/>
      </right>
      <top/>
      <bottom/>
      <diagonal/>
    </border>
    <border>
      <left style="thin">
        <color rgb="FF000000"/>
      </left>
      <right/>
      <top/>
      <bottom style="thin">
        <color rgb="FF000000"/>
      </bottom>
      <diagonal/>
    </border>
    <border>
      <left/>
      <right style="medium">
        <color indexed="64"/>
      </right>
      <top/>
      <bottom style="thin">
        <color rgb="FF000000"/>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right/>
      <top style="thin">
        <color auto="1"/>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5">
    <xf numFmtId="0" fontId="0" fillId="0" borderId="0"/>
    <xf numFmtId="44" fontId="11" fillId="0" borderId="0" applyFont="0" applyFill="0" applyBorder="0" applyAlignment="0" applyProtection="0"/>
    <xf numFmtId="9" fontId="11" fillId="0" borderId="0" applyFont="0" applyFill="0" applyBorder="0" applyAlignment="0" applyProtection="0"/>
    <xf numFmtId="0" fontId="1" fillId="0" borderId="0"/>
    <xf numFmtId="0" fontId="13" fillId="0" borderId="0"/>
  </cellStyleXfs>
  <cellXfs count="250">
    <xf numFmtId="0" fontId="0" fillId="0" borderId="0" xfId="0" applyAlignment="1">
      <alignment horizontal="left" vertical="top"/>
    </xf>
    <xf numFmtId="0" fontId="0" fillId="0" borderId="0" xfId="0" applyAlignment="1">
      <alignment vertical="top"/>
    </xf>
    <xf numFmtId="0" fontId="4" fillId="3" borderId="27" xfId="0" applyFont="1" applyFill="1" applyBorder="1" applyAlignment="1">
      <alignment horizontal="center" vertical="top" wrapText="1"/>
    </xf>
    <xf numFmtId="10" fontId="4" fillId="0" borderId="16" xfId="0" applyNumberFormat="1" applyFont="1" applyBorder="1" applyAlignment="1">
      <alignment horizontal="center" vertical="top" wrapText="1"/>
    </xf>
    <xf numFmtId="0" fontId="7" fillId="0" borderId="3"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165" fontId="7"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0" fontId="9" fillId="0" borderId="1" xfId="0" applyFont="1" applyBorder="1" applyAlignment="1">
      <alignment horizontal="center" vertical="center" wrapText="1"/>
    </xf>
    <xf numFmtId="0" fontId="7" fillId="0" borderId="33" xfId="0" applyFont="1" applyBorder="1" applyAlignment="1">
      <alignment horizontal="left" vertical="center" wrapText="1"/>
    </xf>
    <xf numFmtId="0" fontId="7" fillId="0" borderId="5" xfId="0" applyFont="1" applyBorder="1" applyAlignment="1">
      <alignment horizontal="center" vertical="center" wrapText="1"/>
    </xf>
    <xf numFmtId="0" fontId="8" fillId="0" borderId="34" xfId="0" applyFont="1" applyBorder="1" applyAlignment="1">
      <alignment horizontal="center" vertical="center" wrapText="1"/>
    </xf>
    <xf numFmtId="0" fontId="3" fillId="0" borderId="34" xfId="0" applyFont="1" applyBorder="1" applyAlignment="1">
      <alignment horizontal="center" vertical="center" wrapText="1"/>
    </xf>
    <xf numFmtId="0" fontId="7" fillId="0" borderId="34" xfId="0" applyFont="1" applyBorder="1" applyAlignment="1">
      <alignment horizontal="center" vertical="center" wrapText="1"/>
    </xf>
    <xf numFmtId="165" fontId="7" fillId="0" borderId="34" xfId="0" applyNumberFormat="1" applyFont="1" applyBorder="1" applyAlignment="1">
      <alignment horizontal="center" vertical="center" wrapText="1"/>
    </xf>
    <xf numFmtId="0" fontId="4" fillId="2" borderId="36" xfId="0" applyFont="1" applyFill="1" applyBorder="1" applyAlignment="1">
      <alignment horizontal="center" vertical="center" wrapText="1"/>
    </xf>
    <xf numFmtId="165" fontId="4" fillId="2" borderId="32" xfId="0" applyNumberFormat="1" applyFont="1" applyFill="1" applyBorder="1" applyAlignment="1">
      <alignment horizontal="center" vertical="center" wrapText="1"/>
    </xf>
    <xf numFmtId="165" fontId="7" fillId="0" borderId="39" xfId="0" applyNumberFormat="1" applyFont="1" applyBorder="1" applyAlignment="1">
      <alignment horizontal="left" vertical="center" wrapText="1"/>
    </xf>
    <xf numFmtId="0" fontId="7" fillId="0" borderId="40" xfId="0" applyFont="1" applyBorder="1" applyAlignment="1">
      <alignment horizontal="center" vertical="center" wrapText="1"/>
    </xf>
    <xf numFmtId="0" fontId="8" fillId="0" borderId="21" xfId="0" applyFont="1" applyBorder="1" applyAlignment="1">
      <alignment horizontal="center" vertical="center" wrapText="1"/>
    </xf>
    <xf numFmtId="0" fontId="3" fillId="0" borderId="21" xfId="0" applyFont="1" applyBorder="1" applyAlignment="1">
      <alignment horizontal="center" vertical="center" wrapText="1"/>
    </xf>
    <xf numFmtId="0" fontId="7" fillId="0" borderId="21" xfId="0" applyFont="1" applyBorder="1" applyAlignment="1">
      <alignment horizontal="center" vertical="center" wrapText="1"/>
    </xf>
    <xf numFmtId="165" fontId="7" fillId="0" borderId="21" xfId="0" applyNumberFormat="1" applyFont="1" applyBorder="1" applyAlignment="1">
      <alignment horizontal="center" vertical="center" wrapText="1"/>
    </xf>
    <xf numFmtId="0" fontId="8" fillId="0" borderId="20" xfId="0" applyFont="1" applyBorder="1" applyAlignment="1">
      <alignment horizontal="left" vertical="top" wrapText="1"/>
    </xf>
    <xf numFmtId="164" fontId="6" fillId="2" borderId="32" xfId="0" applyNumberFormat="1" applyFont="1" applyFill="1" applyBorder="1" applyAlignment="1">
      <alignment horizontal="left" vertical="center" shrinkToFit="1"/>
    </xf>
    <xf numFmtId="0" fontId="9" fillId="0" borderId="21" xfId="0" applyFont="1" applyBorder="1" applyAlignment="1">
      <alignment horizontal="center" vertical="center" wrapText="1"/>
    </xf>
    <xf numFmtId="0" fontId="8" fillId="0" borderId="33" xfId="0" applyFont="1" applyBorder="1" applyAlignment="1">
      <alignment horizontal="left" vertical="center" wrapText="1"/>
    </xf>
    <xf numFmtId="0" fontId="8" fillId="0" borderId="20" xfId="0" applyFont="1" applyBorder="1" applyAlignment="1">
      <alignment horizontal="center" vertical="center" wrapText="1"/>
    </xf>
    <xf numFmtId="164" fontId="6" fillId="2" borderId="32" xfId="0" applyNumberFormat="1" applyFont="1" applyFill="1" applyBorder="1" applyAlignment="1">
      <alignment horizontal="center" vertical="center" shrinkToFit="1"/>
    </xf>
    <xf numFmtId="0" fontId="8" fillId="0" borderId="20" xfId="0" applyFont="1" applyBorder="1" applyAlignment="1">
      <alignment horizontal="left" vertical="center" wrapText="1"/>
    </xf>
    <xf numFmtId="0" fontId="7"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7" fillId="0" borderId="42" xfId="0" applyFont="1" applyBorder="1" applyAlignment="1">
      <alignment horizontal="center" vertical="center" wrapText="1"/>
    </xf>
    <xf numFmtId="165" fontId="7" fillId="0" borderId="42" xfId="0" applyNumberFormat="1" applyFont="1" applyBorder="1" applyAlignment="1">
      <alignment horizontal="center" vertical="center" wrapText="1"/>
    </xf>
    <xf numFmtId="164" fontId="6" fillId="2" borderId="35" xfId="0" applyNumberFormat="1" applyFont="1" applyFill="1" applyBorder="1" applyAlignment="1">
      <alignment horizontal="left" vertical="top" shrinkToFit="1"/>
    </xf>
    <xf numFmtId="0" fontId="5" fillId="2" borderId="36" xfId="0" applyFont="1" applyFill="1" applyBorder="1" applyAlignment="1">
      <alignment horizontal="left" wrapText="1"/>
    </xf>
    <xf numFmtId="0" fontId="5" fillId="2" borderId="37" xfId="0" applyFont="1" applyFill="1" applyBorder="1" applyAlignment="1">
      <alignment horizontal="left" wrapText="1"/>
    </xf>
    <xf numFmtId="0" fontId="7" fillId="0" borderId="43" xfId="0" applyFont="1" applyBorder="1" applyAlignment="1">
      <alignment horizontal="left" vertical="center" wrapText="1"/>
    </xf>
    <xf numFmtId="0" fontId="4" fillId="2" borderId="32" xfId="0" applyFont="1" applyFill="1" applyBorder="1" applyAlignment="1">
      <alignment horizontal="center" vertical="center" wrapText="1"/>
    </xf>
    <xf numFmtId="0" fontId="4" fillId="2" borderId="32" xfId="0" applyFont="1" applyFill="1" applyBorder="1" applyAlignment="1">
      <alignment horizontal="left" vertical="center" wrapText="1"/>
    </xf>
    <xf numFmtId="0" fontId="4" fillId="2" borderId="14" xfId="0" applyFont="1" applyFill="1" applyBorder="1" applyAlignment="1">
      <alignment horizontal="center" vertical="center" wrapText="1"/>
    </xf>
    <xf numFmtId="0" fontId="4" fillId="2" borderId="32" xfId="0" applyFont="1" applyFill="1" applyBorder="1" applyAlignment="1">
      <alignment horizontal="center" vertical="top" wrapText="1"/>
    </xf>
    <xf numFmtId="0" fontId="3" fillId="0" borderId="42" xfId="0" applyFont="1" applyBorder="1" applyAlignment="1">
      <alignment horizontal="center" vertical="center" wrapText="1"/>
    </xf>
    <xf numFmtId="0" fontId="2" fillId="0" borderId="0" xfId="0" applyFont="1" applyAlignment="1">
      <alignment horizontal="center" vertical="center" wrapText="1"/>
    </xf>
    <xf numFmtId="165" fontId="7" fillId="0" borderId="39" xfId="0" applyNumberFormat="1" applyFont="1" applyBorder="1" applyAlignment="1">
      <alignment horizontal="center" vertical="center" wrapText="1"/>
    </xf>
    <xf numFmtId="165" fontId="7" fillId="0" borderId="22" xfId="0" applyNumberFormat="1" applyFont="1" applyBorder="1" applyAlignment="1">
      <alignment horizontal="center" vertical="center" wrapText="1"/>
    </xf>
    <xf numFmtId="165" fontId="7" fillId="0" borderId="38" xfId="0" applyNumberFormat="1" applyFont="1" applyBorder="1" applyAlignment="1">
      <alignment horizontal="center" vertical="center" wrapText="1"/>
    </xf>
    <xf numFmtId="165" fontId="7" fillId="0" borderId="10" xfId="0" applyNumberFormat="1" applyFont="1" applyBorder="1" applyAlignment="1">
      <alignment horizontal="center" vertical="center" wrapText="1"/>
    </xf>
    <xf numFmtId="0" fontId="2" fillId="0" borderId="13" xfId="0" applyFont="1" applyBorder="1" applyAlignment="1">
      <alignment vertical="top" wrapText="1"/>
    </xf>
    <xf numFmtId="0" fontId="2" fillId="0" borderId="0" xfId="0" applyFont="1" applyAlignment="1">
      <alignment vertical="top" wrapText="1"/>
    </xf>
    <xf numFmtId="0" fontId="2" fillId="0" borderId="14" xfId="0" applyFont="1" applyBorder="1" applyAlignment="1">
      <alignment vertical="top" wrapText="1"/>
    </xf>
    <xf numFmtId="0" fontId="1" fillId="0" borderId="0" xfId="3"/>
    <xf numFmtId="0" fontId="12" fillId="0" borderId="0" xfId="3" applyFont="1" applyAlignment="1">
      <alignment vertical="center" wrapText="1"/>
    </xf>
    <xf numFmtId="2" fontId="14" fillId="0" borderId="0" xfId="4" applyNumberFormat="1" applyFont="1" applyAlignment="1">
      <alignment horizontal="center" vertical="center" wrapText="1"/>
    </xf>
    <xf numFmtId="2" fontId="14" fillId="0" borderId="0" xfId="4" applyNumberFormat="1" applyFont="1" applyAlignment="1">
      <alignment vertical="center"/>
    </xf>
    <xf numFmtId="2" fontId="14" fillId="0" borderId="0" xfId="4" applyNumberFormat="1" applyFont="1" applyAlignment="1">
      <alignment horizontal="center" vertical="center"/>
    </xf>
    <xf numFmtId="2" fontId="16" fillId="0" borderId="0" xfId="4" applyNumberFormat="1" applyFont="1"/>
    <xf numFmtId="0" fontId="1" fillId="0" borderId="0" xfId="3" applyAlignment="1">
      <alignment horizontal="center"/>
    </xf>
    <xf numFmtId="2" fontId="17" fillId="5" borderId="53" xfId="3" applyNumberFormat="1" applyFont="1" applyFill="1" applyBorder="1" applyAlignment="1">
      <alignment horizontal="center"/>
    </xf>
    <xf numFmtId="2" fontId="17" fillId="5" borderId="55" xfId="3" applyNumberFormat="1" applyFont="1" applyFill="1" applyBorder="1" applyAlignment="1">
      <alignment horizontal="center"/>
    </xf>
    <xf numFmtId="0" fontId="1" fillId="0" borderId="54" xfId="3" applyBorder="1"/>
    <xf numFmtId="1" fontId="15" fillId="3" borderId="54" xfId="4" applyNumberFormat="1" applyFont="1" applyFill="1" applyBorder="1" applyAlignment="1" applyProtection="1">
      <alignment horizontal="center"/>
      <protection locked="0"/>
    </xf>
    <xf numFmtId="2" fontId="17" fillId="5" borderId="32" xfId="3" applyNumberFormat="1" applyFont="1" applyFill="1" applyBorder="1" applyAlignment="1">
      <alignment horizontal="center"/>
    </xf>
    <xf numFmtId="1" fontId="15" fillId="3" borderId="68" xfId="4" applyNumberFormat="1" applyFont="1" applyFill="1" applyBorder="1" applyAlignment="1" applyProtection="1">
      <alignment horizontal="center"/>
      <protection locked="0"/>
    </xf>
    <xf numFmtId="2" fontId="17" fillId="5" borderId="14" xfId="3" applyNumberFormat="1" applyFont="1" applyFill="1" applyBorder="1" applyAlignment="1">
      <alignment horizontal="center"/>
    </xf>
    <xf numFmtId="1" fontId="15" fillId="3" borderId="57" xfId="4" applyNumberFormat="1" applyFont="1" applyFill="1" applyBorder="1" applyAlignment="1" applyProtection="1">
      <alignment horizontal="center"/>
      <protection locked="0"/>
    </xf>
    <xf numFmtId="2" fontId="15" fillId="5" borderId="70" xfId="4" applyNumberFormat="1" applyFont="1" applyFill="1" applyBorder="1" applyAlignment="1">
      <alignment horizontal="center"/>
    </xf>
    <xf numFmtId="44" fontId="22" fillId="0" borderId="32" xfId="1" applyFont="1" applyBorder="1"/>
    <xf numFmtId="2" fontId="15" fillId="5" borderId="74" xfId="4" applyNumberFormat="1" applyFont="1" applyFill="1" applyBorder="1" applyAlignment="1">
      <alignment horizontal="center"/>
    </xf>
    <xf numFmtId="2" fontId="17" fillId="5" borderId="73" xfId="3" applyNumberFormat="1" applyFont="1" applyFill="1" applyBorder="1" applyAlignment="1">
      <alignment horizontal="center"/>
    </xf>
    <xf numFmtId="0" fontId="1" fillId="0" borderId="77" xfId="3" applyBorder="1"/>
    <xf numFmtId="0" fontId="1" fillId="0" borderId="79" xfId="3" applyBorder="1"/>
    <xf numFmtId="0" fontId="1" fillId="0" borderId="78" xfId="3" applyBorder="1"/>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4" fillId="4" borderId="35"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4" fillId="0" borderId="44" xfId="0" applyFont="1" applyBorder="1" applyAlignment="1">
      <alignment horizontal="left" vertical="top" wrapText="1"/>
    </xf>
    <xf numFmtId="0" fontId="4" fillId="0" borderId="45" xfId="0" applyFont="1" applyBorder="1" applyAlignment="1">
      <alignment horizontal="left" vertical="top"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0" borderId="5"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4" fillId="0" borderId="26" xfId="0" applyFont="1" applyBorder="1" applyAlignment="1">
      <alignment horizontal="left" vertical="top" wrapText="1"/>
    </xf>
    <xf numFmtId="0" fontId="4" fillId="0" borderId="7"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18" xfId="0" applyFont="1" applyBorder="1" applyAlignment="1">
      <alignment horizontal="left" vertical="top" wrapText="1"/>
    </xf>
    <xf numFmtId="0" fontId="4" fillId="0" borderId="19" xfId="0" applyFont="1" applyBorder="1" applyAlignment="1">
      <alignment horizontal="left" vertical="top" wrapText="1"/>
    </xf>
    <xf numFmtId="0" fontId="4" fillId="0" borderId="40" xfId="0" applyFont="1" applyBorder="1" applyAlignment="1">
      <alignment horizontal="left" vertical="top"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0" xfId="0" applyFont="1" applyBorder="1" applyAlignment="1">
      <alignment horizontal="left" vertical="top" wrapText="1"/>
    </xf>
    <xf numFmtId="0" fontId="4" fillId="0" borderId="28" xfId="0" applyFont="1" applyBorder="1" applyAlignment="1">
      <alignment horizontal="left" vertical="top" wrapText="1"/>
    </xf>
    <xf numFmtId="0" fontId="4" fillId="0" borderId="29" xfId="0" applyFont="1" applyBorder="1" applyAlignment="1">
      <alignment horizontal="left" vertical="top"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2" fontId="14" fillId="0" borderId="13" xfId="4" applyNumberFormat="1" applyFont="1" applyBorder="1" applyAlignment="1">
      <alignment horizontal="center" vertical="center" wrapText="1"/>
    </xf>
    <xf numFmtId="2" fontId="14" fillId="0" borderId="0" xfId="4" applyNumberFormat="1" applyFont="1" applyAlignment="1">
      <alignment horizontal="center" vertical="center" wrapText="1"/>
    </xf>
    <xf numFmtId="2" fontId="14" fillId="0" borderId="14" xfId="4" applyNumberFormat="1" applyFont="1" applyBorder="1" applyAlignment="1">
      <alignment horizontal="center" vertical="center" wrapText="1"/>
    </xf>
    <xf numFmtId="2" fontId="14" fillId="0" borderId="15" xfId="4" applyNumberFormat="1" applyFont="1" applyBorder="1" applyAlignment="1">
      <alignment horizontal="center" vertical="center" wrapText="1"/>
    </xf>
    <xf numFmtId="2" fontId="14" fillId="0" borderId="16" xfId="4" applyNumberFormat="1" applyFont="1" applyBorder="1" applyAlignment="1">
      <alignment horizontal="center" vertical="center" wrapText="1"/>
    </xf>
    <xf numFmtId="2" fontId="14" fillId="0" borderId="17" xfId="4" applyNumberFormat="1" applyFont="1" applyBorder="1" applyAlignment="1">
      <alignment horizontal="center" vertical="center" wrapText="1"/>
    </xf>
    <xf numFmtId="2" fontId="14" fillId="0" borderId="23" xfId="4" applyNumberFormat="1" applyFont="1" applyBorder="1" applyAlignment="1">
      <alignment horizontal="center" vertical="center" wrapText="1"/>
    </xf>
    <xf numFmtId="2" fontId="14" fillId="0" borderId="24" xfId="4" applyNumberFormat="1" applyFont="1" applyBorder="1" applyAlignment="1">
      <alignment horizontal="center" vertical="center" wrapText="1"/>
    </xf>
    <xf numFmtId="2" fontId="14" fillId="0" borderId="25" xfId="4" applyNumberFormat="1" applyFont="1" applyBorder="1" applyAlignment="1">
      <alignment horizontal="center" vertical="center" wrapText="1"/>
    </xf>
    <xf numFmtId="14" fontId="15" fillId="3" borderId="23" xfId="4" applyNumberFormat="1" applyFont="1" applyFill="1" applyBorder="1" applyAlignment="1" applyProtection="1">
      <alignment horizontal="center" vertical="center"/>
      <protection locked="0"/>
    </xf>
    <xf numFmtId="14" fontId="15" fillId="3" borderId="24" xfId="4" applyNumberFormat="1" applyFont="1" applyFill="1" applyBorder="1" applyAlignment="1" applyProtection="1">
      <alignment horizontal="center" vertical="center"/>
      <protection locked="0"/>
    </xf>
    <xf numFmtId="14" fontId="15" fillId="3" borderId="25" xfId="4" applyNumberFormat="1" applyFont="1" applyFill="1" applyBorder="1" applyAlignment="1" applyProtection="1">
      <alignment horizontal="center" vertical="center"/>
      <protection locked="0"/>
    </xf>
    <xf numFmtId="14" fontId="15" fillId="3" borderId="13" xfId="4" applyNumberFormat="1" applyFont="1" applyFill="1" applyBorder="1" applyAlignment="1" applyProtection="1">
      <alignment horizontal="center" vertical="center"/>
      <protection locked="0"/>
    </xf>
    <xf numFmtId="14" fontId="15" fillId="3" borderId="0" xfId="4" applyNumberFormat="1" applyFont="1" applyFill="1" applyAlignment="1" applyProtection="1">
      <alignment horizontal="center" vertical="center"/>
      <protection locked="0"/>
    </xf>
    <xf numFmtId="14" fontId="15" fillId="3" borderId="14" xfId="4" applyNumberFormat="1" applyFont="1" applyFill="1" applyBorder="1" applyAlignment="1" applyProtection="1">
      <alignment horizontal="center" vertical="center"/>
      <protection locked="0"/>
    </xf>
    <xf numFmtId="2" fontId="14" fillId="0" borderId="15" xfId="4" applyNumberFormat="1" applyFont="1" applyBorder="1" applyAlignment="1">
      <alignment horizontal="center" vertical="center"/>
    </xf>
    <xf numFmtId="2" fontId="14" fillId="0" borderId="16" xfId="4" applyNumberFormat="1" applyFont="1" applyBorder="1" applyAlignment="1">
      <alignment horizontal="center" vertical="center"/>
    </xf>
    <xf numFmtId="2" fontId="14" fillId="0" borderId="17" xfId="4" applyNumberFormat="1" applyFont="1" applyBorder="1" applyAlignment="1">
      <alignment horizontal="center" vertical="center"/>
    </xf>
    <xf numFmtId="2" fontId="14" fillId="3" borderId="66" xfId="4" applyNumberFormat="1" applyFont="1" applyFill="1" applyBorder="1" applyAlignment="1" applyProtection="1">
      <alignment horizontal="center"/>
      <protection locked="0"/>
    </xf>
    <xf numFmtId="2" fontId="14" fillId="3" borderId="65" xfId="4" applyNumberFormat="1" applyFont="1" applyFill="1" applyBorder="1" applyAlignment="1" applyProtection="1">
      <alignment horizontal="center"/>
      <protection locked="0"/>
    </xf>
    <xf numFmtId="2" fontId="14" fillId="3" borderId="64" xfId="4" applyNumberFormat="1" applyFont="1" applyFill="1" applyBorder="1" applyAlignment="1" applyProtection="1">
      <alignment horizontal="center"/>
      <protection locked="0"/>
    </xf>
    <xf numFmtId="4" fontId="14" fillId="6" borderId="46" xfId="4" applyNumberFormat="1" applyFont="1" applyFill="1" applyBorder="1" applyAlignment="1" applyProtection="1">
      <alignment vertical="center"/>
      <protection hidden="1"/>
    </xf>
    <xf numFmtId="4" fontId="17" fillId="6" borderId="36" xfId="3" applyNumberFormat="1" applyFont="1" applyFill="1" applyBorder="1" applyAlignment="1" applyProtection="1">
      <alignment vertical="center"/>
      <protection hidden="1"/>
    </xf>
    <xf numFmtId="4" fontId="14" fillId="5" borderId="46" xfId="4" applyNumberFormat="1" applyFont="1" applyFill="1" applyBorder="1" applyAlignment="1" applyProtection="1">
      <alignment horizontal="center" vertical="center"/>
      <protection hidden="1"/>
    </xf>
    <xf numFmtId="4" fontId="14" fillId="5" borderId="36" xfId="3" applyNumberFormat="1" applyFont="1" applyFill="1" applyBorder="1" applyAlignment="1" applyProtection="1">
      <alignment horizontal="center" vertical="center"/>
      <protection hidden="1"/>
    </xf>
    <xf numFmtId="4" fontId="14" fillId="5" borderId="47" xfId="3" applyNumberFormat="1" applyFont="1" applyFill="1" applyBorder="1" applyAlignment="1" applyProtection="1">
      <alignment horizontal="center" vertical="center"/>
      <protection hidden="1"/>
    </xf>
    <xf numFmtId="4" fontId="14" fillId="5" borderId="36" xfId="4" applyNumberFormat="1" applyFont="1" applyFill="1" applyBorder="1" applyAlignment="1" applyProtection="1">
      <alignment vertical="center"/>
      <protection hidden="1"/>
    </xf>
    <xf numFmtId="4" fontId="14" fillId="5" borderId="36" xfId="3" applyNumberFormat="1" applyFont="1" applyFill="1" applyBorder="1" applyAlignment="1" applyProtection="1">
      <alignment vertical="center"/>
      <protection hidden="1"/>
    </xf>
    <xf numFmtId="2" fontId="20" fillId="0" borderId="35" xfId="4" applyNumberFormat="1" applyFont="1" applyBorder="1" applyAlignment="1">
      <alignment horizontal="center"/>
    </xf>
    <xf numFmtId="2" fontId="20" fillId="0" borderId="36" xfId="4" applyNumberFormat="1" applyFont="1" applyBorder="1" applyAlignment="1">
      <alignment horizontal="center"/>
    </xf>
    <xf numFmtId="2" fontId="20" fillId="0" borderId="37" xfId="4" applyNumberFormat="1" applyFont="1" applyBorder="1" applyAlignment="1">
      <alignment horizontal="center"/>
    </xf>
    <xf numFmtId="2" fontId="19" fillId="5" borderId="23" xfId="4" applyNumberFormat="1" applyFont="1" applyFill="1" applyBorder="1" applyAlignment="1">
      <alignment horizontal="center" vertical="center"/>
    </xf>
    <xf numFmtId="2" fontId="19" fillId="5" borderId="24" xfId="4" applyNumberFormat="1" applyFont="1" applyFill="1" applyBorder="1" applyAlignment="1">
      <alignment horizontal="center" vertical="center"/>
    </xf>
    <xf numFmtId="2" fontId="19" fillId="5" borderId="36" xfId="4" applyNumberFormat="1" applyFont="1" applyFill="1" applyBorder="1" applyAlignment="1">
      <alignment horizontal="center" vertical="center"/>
    </xf>
    <xf numFmtId="2" fontId="19" fillId="5" borderId="37" xfId="4" applyNumberFormat="1" applyFont="1" applyFill="1" applyBorder="1" applyAlignment="1">
      <alignment horizontal="center" vertical="center"/>
    </xf>
    <xf numFmtId="0" fontId="18" fillId="5" borderId="77" xfId="3" applyFont="1" applyFill="1" applyBorder="1" applyAlignment="1">
      <alignment horizontal="center" vertical="center"/>
    </xf>
    <xf numFmtId="0" fontId="18" fillId="5" borderId="78" xfId="3" applyFont="1" applyFill="1" applyBorder="1" applyAlignment="1">
      <alignment horizontal="center" vertical="center"/>
    </xf>
    <xf numFmtId="9" fontId="14" fillId="5" borderId="48" xfId="2" applyFont="1" applyFill="1" applyBorder="1" applyAlignment="1" applyProtection="1">
      <alignment horizontal="center" vertical="center"/>
      <protection hidden="1"/>
    </xf>
    <xf numFmtId="9" fontId="14" fillId="5" borderId="16" xfId="2" applyFont="1" applyFill="1" applyBorder="1" applyAlignment="1" applyProtection="1">
      <alignment horizontal="center" vertical="center"/>
      <protection hidden="1"/>
    </xf>
    <xf numFmtId="1" fontId="14" fillId="3" borderId="35" xfId="4" applyNumberFormat="1" applyFont="1" applyFill="1" applyBorder="1" applyAlignment="1" applyProtection="1">
      <alignment horizontal="center"/>
      <protection locked="0"/>
    </xf>
    <xf numFmtId="1" fontId="17" fillId="3" borderId="36" xfId="3" applyNumberFormat="1" applyFont="1" applyFill="1" applyBorder="1" applyAlignment="1" applyProtection="1">
      <alignment horizontal="center"/>
      <protection locked="0"/>
    </xf>
    <xf numFmtId="1" fontId="17" fillId="3" borderId="37" xfId="3" applyNumberFormat="1" applyFont="1" applyFill="1" applyBorder="1" applyAlignment="1" applyProtection="1">
      <alignment horizontal="center"/>
      <protection locked="0"/>
    </xf>
    <xf numFmtId="2" fontId="14" fillId="3" borderId="35" xfId="4" applyNumberFormat="1" applyFont="1" applyFill="1" applyBorder="1" applyProtection="1">
      <protection locked="0"/>
    </xf>
    <xf numFmtId="2" fontId="14" fillId="3" borderId="36" xfId="4" applyNumberFormat="1" applyFont="1" applyFill="1" applyBorder="1" applyProtection="1">
      <protection locked="0"/>
    </xf>
    <xf numFmtId="2" fontId="14" fillId="3" borderId="37" xfId="4" applyNumberFormat="1" applyFont="1" applyFill="1" applyBorder="1" applyProtection="1">
      <protection locked="0"/>
    </xf>
    <xf numFmtId="44" fontId="14" fillId="0" borderId="35" xfId="4" applyNumberFormat="1" applyFont="1" applyBorder="1" applyAlignment="1" applyProtection="1">
      <alignment horizontal="right"/>
      <protection locked="0"/>
    </xf>
    <xf numFmtId="44" fontId="14" fillId="0" borderId="36" xfId="3" applyNumberFormat="1" applyFont="1" applyBorder="1" applyAlignment="1" applyProtection="1">
      <alignment horizontal="right"/>
      <protection locked="0"/>
    </xf>
    <xf numFmtId="44" fontId="14" fillId="0" borderId="37" xfId="3" applyNumberFormat="1" applyFont="1" applyBorder="1" applyAlignment="1" applyProtection="1">
      <alignment horizontal="right"/>
      <protection locked="0"/>
    </xf>
    <xf numFmtId="4" fontId="14" fillId="3" borderId="35" xfId="4" applyNumberFormat="1" applyFont="1" applyFill="1" applyBorder="1" applyAlignment="1" applyProtection="1">
      <alignment horizontal="center"/>
      <protection hidden="1"/>
    </xf>
    <xf numFmtId="4" fontId="14" fillId="3" borderId="36" xfId="3" applyNumberFormat="1" applyFont="1" applyFill="1" applyBorder="1" applyAlignment="1" applyProtection="1">
      <alignment horizontal="center"/>
      <protection hidden="1"/>
    </xf>
    <xf numFmtId="4" fontId="14" fillId="3" borderId="37" xfId="3" applyNumberFormat="1" applyFont="1" applyFill="1" applyBorder="1" applyAlignment="1" applyProtection="1">
      <alignment horizontal="center"/>
      <protection hidden="1"/>
    </xf>
    <xf numFmtId="44" fontId="14" fillId="3" borderId="35" xfId="4" applyNumberFormat="1" applyFont="1" applyFill="1" applyBorder="1" applyAlignment="1" applyProtection="1">
      <alignment horizontal="right"/>
      <protection locked="0"/>
    </xf>
    <xf numFmtId="44" fontId="14" fillId="3" borderId="36" xfId="3" applyNumberFormat="1" applyFont="1" applyFill="1" applyBorder="1" applyAlignment="1" applyProtection="1">
      <alignment horizontal="right"/>
      <protection locked="0"/>
    </xf>
    <xf numFmtId="44" fontId="14" fillId="3" borderId="37" xfId="3" applyNumberFormat="1" applyFont="1" applyFill="1" applyBorder="1" applyAlignment="1" applyProtection="1">
      <alignment horizontal="right"/>
      <protection locked="0"/>
    </xf>
    <xf numFmtId="2" fontId="14" fillId="5" borderId="35" xfId="4" applyNumberFormat="1" applyFont="1" applyFill="1" applyBorder="1" applyAlignment="1">
      <alignment vertical="center"/>
    </xf>
    <xf numFmtId="0" fontId="14" fillId="5" borderId="36" xfId="3" applyFont="1" applyFill="1" applyBorder="1" applyAlignment="1">
      <alignment vertical="center"/>
    </xf>
    <xf numFmtId="0" fontId="14" fillId="5" borderId="47" xfId="3" applyFont="1" applyFill="1" applyBorder="1" applyAlignment="1">
      <alignment vertical="center"/>
    </xf>
    <xf numFmtId="4" fontId="17" fillId="6" borderId="47" xfId="3" applyNumberFormat="1" applyFont="1" applyFill="1" applyBorder="1" applyAlignment="1" applyProtection="1">
      <alignment vertical="center"/>
      <protection hidden="1"/>
    </xf>
    <xf numFmtId="4" fontId="14" fillId="5" borderId="46" xfId="4" applyNumberFormat="1" applyFont="1" applyFill="1" applyBorder="1" applyAlignment="1" applyProtection="1">
      <alignment vertical="center"/>
      <protection hidden="1"/>
    </xf>
    <xf numFmtId="9" fontId="14" fillId="5" borderId="49" xfId="2" applyFont="1" applyFill="1" applyBorder="1" applyAlignment="1" applyProtection="1">
      <alignment horizontal="center" vertical="center"/>
      <protection hidden="1"/>
    </xf>
    <xf numFmtId="9" fontId="14" fillId="5" borderId="46" xfId="2" applyFont="1" applyFill="1" applyBorder="1" applyAlignment="1" applyProtection="1">
      <alignment horizontal="center" vertical="center"/>
      <protection hidden="1"/>
    </xf>
    <xf numFmtId="9" fontId="14" fillId="5" borderId="36" xfId="2" applyFont="1" applyFill="1" applyBorder="1" applyAlignment="1" applyProtection="1">
      <alignment horizontal="center" vertical="center"/>
      <protection hidden="1"/>
    </xf>
    <xf numFmtId="9" fontId="14" fillId="5" borderId="47" xfId="2" applyFont="1" applyFill="1" applyBorder="1" applyAlignment="1" applyProtection="1">
      <alignment horizontal="center" vertical="center"/>
      <protection hidden="1"/>
    </xf>
    <xf numFmtId="4" fontId="17" fillId="7" borderId="36" xfId="3" applyNumberFormat="1" applyFont="1" applyFill="1" applyBorder="1" applyAlignment="1" applyProtection="1">
      <alignment vertical="center"/>
      <protection hidden="1"/>
    </xf>
    <xf numFmtId="4" fontId="17" fillId="7" borderId="47" xfId="3" applyNumberFormat="1" applyFont="1" applyFill="1" applyBorder="1" applyAlignment="1" applyProtection="1">
      <alignment vertical="center"/>
      <protection hidden="1"/>
    </xf>
    <xf numFmtId="4" fontId="14" fillId="0" borderId="46" xfId="4" applyNumberFormat="1" applyFont="1" applyBorder="1" applyAlignment="1" applyProtection="1">
      <alignment vertical="center"/>
      <protection hidden="1"/>
    </xf>
    <xf numFmtId="4" fontId="14" fillId="0" borderId="36" xfId="3" applyNumberFormat="1" applyFont="1" applyBorder="1" applyAlignment="1" applyProtection="1">
      <alignment vertical="center"/>
      <protection hidden="1"/>
    </xf>
    <xf numFmtId="1" fontId="14" fillId="3" borderId="13" xfId="4" applyNumberFormat="1" applyFont="1" applyFill="1" applyBorder="1" applyAlignment="1" applyProtection="1">
      <alignment horizontal="center"/>
      <protection locked="0"/>
    </xf>
    <xf numFmtId="1" fontId="14" fillId="3" borderId="0" xfId="4" applyNumberFormat="1" applyFont="1" applyFill="1" applyAlignment="1" applyProtection="1">
      <alignment horizontal="center"/>
      <protection locked="0"/>
    </xf>
    <xf numFmtId="2" fontId="14" fillId="3" borderId="71" xfId="4" applyNumberFormat="1" applyFont="1" applyFill="1" applyBorder="1" applyAlignment="1" applyProtection="1">
      <alignment horizontal="center"/>
      <protection locked="0"/>
    </xf>
    <xf numFmtId="2" fontId="14" fillId="3" borderId="70" xfId="4" applyNumberFormat="1" applyFont="1" applyFill="1" applyBorder="1" applyAlignment="1" applyProtection="1">
      <alignment horizontal="center"/>
      <protection locked="0"/>
    </xf>
    <xf numFmtId="2" fontId="14" fillId="3" borderId="69" xfId="4" applyNumberFormat="1" applyFont="1" applyFill="1" applyBorder="1" applyAlignment="1" applyProtection="1">
      <alignment horizontal="center"/>
      <protection locked="0"/>
    </xf>
    <xf numFmtId="1" fontId="14" fillId="3" borderId="15" xfId="4" applyNumberFormat="1" applyFont="1" applyFill="1" applyBorder="1" applyAlignment="1" applyProtection="1">
      <alignment horizontal="center"/>
      <protection locked="0"/>
    </xf>
    <xf numFmtId="1" fontId="14" fillId="3" borderId="16" xfId="4" applyNumberFormat="1" applyFont="1" applyFill="1" applyBorder="1" applyAlignment="1" applyProtection="1">
      <alignment horizontal="center"/>
      <protection locked="0"/>
    </xf>
    <xf numFmtId="1" fontId="14" fillId="3" borderId="17" xfId="4" applyNumberFormat="1" applyFont="1" applyFill="1" applyBorder="1" applyAlignment="1" applyProtection="1">
      <alignment horizontal="center"/>
      <protection locked="0"/>
    </xf>
    <xf numFmtId="2" fontId="14" fillId="3" borderId="15" xfId="4" applyNumberFormat="1" applyFont="1" applyFill="1" applyBorder="1" applyProtection="1">
      <protection locked="0"/>
    </xf>
    <xf numFmtId="2" fontId="14" fillId="3" borderId="16" xfId="4" applyNumberFormat="1" applyFont="1" applyFill="1" applyBorder="1" applyProtection="1">
      <protection locked="0"/>
    </xf>
    <xf numFmtId="2" fontId="14" fillId="3" borderId="17" xfId="4" applyNumberFormat="1" applyFont="1" applyFill="1" applyBorder="1" applyProtection="1">
      <protection locked="0"/>
    </xf>
    <xf numFmtId="44" fontId="14" fillId="3" borderId="15" xfId="4" applyNumberFormat="1" applyFont="1" applyFill="1" applyBorder="1" applyAlignment="1" applyProtection="1">
      <alignment horizontal="right"/>
      <protection locked="0"/>
    </xf>
    <xf numFmtId="44" fontId="14" fillId="3" borderId="16" xfId="3" applyNumberFormat="1" applyFont="1" applyFill="1" applyBorder="1" applyAlignment="1" applyProtection="1">
      <alignment horizontal="right"/>
      <protection locked="0"/>
    </xf>
    <xf numFmtId="44" fontId="14" fillId="3" borderId="17" xfId="3" applyNumberFormat="1" applyFont="1" applyFill="1" applyBorder="1" applyAlignment="1" applyProtection="1">
      <alignment horizontal="right"/>
      <protection locked="0"/>
    </xf>
    <xf numFmtId="4" fontId="14" fillId="3" borderId="15" xfId="4" applyNumberFormat="1" applyFont="1" applyFill="1" applyBorder="1" applyAlignment="1" applyProtection="1">
      <alignment horizontal="center"/>
      <protection hidden="1"/>
    </xf>
    <xf numFmtId="4" fontId="14" fillId="3" borderId="16" xfId="3" applyNumberFormat="1" applyFont="1" applyFill="1" applyBorder="1" applyAlignment="1" applyProtection="1">
      <alignment horizontal="center"/>
      <protection hidden="1"/>
    </xf>
    <xf numFmtId="4" fontId="14" fillId="3" borderId="17" xfId="3" applyNumberFormat="1" applyFont="1" applyFill="1" applyBorder="1" applyAlignment="1" applyProtection="1">
      <alignment horizontal="center"/>
      <protection hidden="1"/>
    </xf>
    <xf numFmtId="2" fontId="15" fillId="5" borderId="13" xfId="4" applyNumberFormat="1" applyFont="1" applyFill="1" applyBorder="1" applyAlignment="1">
      <alignment horizontal="center" vertical="center"/>
    </xf>
    <xf numFmtId="0" fontId="17" fillId="5" borderId="0" xfId="3" applyFont="1" applyFill="1" applyAlignment="1">
      <alignment vertical="center"/>
    </xf>
    <xf numFmtId="0" fontId="17" fillId="5" borderId="72" xfId="3" applyFont="1" applyFill="1" applyBorder="1" applyAlignment="1">
      <alignment vertical="center"/>
    </xf>
    <xf numFmtId="0" fontId="17" fillId="5" borderId="15" xfId="3" applyFont="1" applyFill="1" applyBorder="1" applyAlignment="1">
      <alignment vertical="center"/>
    </xf>
    <xf numFmtId="0" fontId="17" fillId="5" borderId="16" xfId="3" applyFont="1" applyFill="1" applyBorder="1" applyAlignment="1">
      <alignment vertical="center"/>
    </xf>
    <xf numFmtId="0" fontId="17" fillId="5" borderId="49" xfId="3" applyFont="1" applyFill="1" applyBorder="1" applyAlignment="1">
      <alignment vertical="center"/>
    </xf>
    <xf numFmtId="2" fontId="15" fillId="5" borderId="67" xfId="4" applyNumberFormat="1" applyFont="1" applyFill="1" applyBorder="1" applyAlignment="1">
      <alignment horizontal="center" vertical="center"/>
    </xf>
    <xf numFmtId="0" fontId="15" fillId="5" borderId="0" xfId="3" applyFont="1" applyFill="1" applyAlignment="1">
      <alignment horizontal="center" vertical="center"/>
    </xf>
    <xf numFmtId="0" fontId="15" fillId="5" borderId="72" xfId="3" applyFont="1" applyFill="1" applyBorder="1" applyAlignment="1">
      <alignment horizontal="center" vertical="center"/>
    </xf>
    <xf numFmtId="0" fontId="15" fillId="5" borderId="48" xfId="3" applyFont="1" applyFill="1" applyBorder="1" applyAlignment="1">
      <alignment horizontal="center" vertical="center"/>
    </xf>
    <xf numFmtId="0" fontId="15" fillId="5" borderId="16" xfId="3" applyFont="1" applyFill="1" applyBorder="1" applyAlignment="1">
      <alignment horizontal="center" vertical="center"/>
    </xf>
    <xf numFmtId="0" fontId="15" fillId="5" borderId="49" xfId="3" applyFont="1" applyFill="1" applyBorder="1" applyAlignment="1">
      <alignment horizontal="center" vertical="center"/>
    </xf>
    <xf numFmtId="2" fontId="15" fillId="5" borderId="67" xfId="4" applyNumberFormat="1" applyFont="1" applyFill="1" applyBorder="1" applyAlignment="1">
      <alignment horizontal="center"/>
    </xf>
    <xf numFmtId="0" fontId="15" fillId="5" borderId="0" xfId="3" applyFont="1" applyFill="1" applyAlignment="1">
      <alignment horizontal="center"/>
    </xf>
    <xf numFmtId="0" fontId="15" fillId="5" borderId="72" xfId="3" applyFont="1" applyFill="1" applyBorder="1" applyAlignment="1">
      <alignment horizontal="center"/>
    </xf>
    <xf numFmtId="2" fontId="15" fillId="5" borderId="58" xfId="4" applyNumberFormat="1" applyFont="1" applyFill="1" applyBorder="1" applyAlignment="1">
      <alignment horizontal="center"/>
    </xf>
    <xf numFmtId="0" fontId="15" fillId="5" borderId="57" xfId="3" applyFont="1" applyFill="1" applyBorder="1" applyAlignment="1">
      <alignment horizontal="center"/>
    </xf>
    <xf numFmtId="0" fontId="15" fillId="5" borderId="56" xfId="3" applyFont="1" applyFill="1" applyBorder="1" applyAlignment="1">
      <alignment horizontal="center"/>
    </xf>
    <xf numFmtId="2" fontId="15" fillId="5" borderId="48" xfId="4" applyNumberFormat="1" applyFont="1" applyFill="1" applyBorder="1" applyAlignment="1">
      <alignment horizontal="center"/>
    </xf>
    <xf numFmtId="0" fontId="15" fillId="5" borderId="16" xfId="3" applyFont="1" applyFill="1" applyBorder="1" applyAlignment="1">
      <alignment horizontal="center"/>
    </xf>
    <xf numFmtId="0" fontId="15" fillId="5" borderId="49" xfId="3" applyFont="1" applyFill="1" applyBorder="1" applyAlignment="1">
      <alignment horizontal="center"/>
    </xf>
    <xf numFmtId="2" fontId="15" fillId="5" borderId="51" xfId="4" applyNumberFormat="1" applyFont="1" applyFill="1" applyBorder="1" applyAlignment="1">
      <alignment horizontal="center"/>
    </xf>
    <xf numFmtId="0" fontId="15" fillId="5" borderId="50" xfId="3" applyFont="1" applyFill="1" applyBorder="1" applyAlignment="1">
      <alignment horizontal="center"/>
    </xf>
    <xf numFmtId="0" fontId="15" fillId="5" borderId="52" xfId="3" applyFont="1" applyFill="1" applyBorder="1" applyAlignment="1">
      <alignment horizontal="center"/>
    </xf>
    <xf numFmtId="49" fontId="15" fillId="5" borderId="51" xfId="4" applyNumberFormat="1" applyFont="1" applyFill="1" applyBorder="1" applyAlignment="1" applyProtection="1">
      <alignment horizontal="center"/>
      <protection locked="0"/>
    </xf>
    <xf numFmtId="49" fontId="15" fillId="5" borderId="50" xfId="3" applyNumberFormat="1" applyFont="1" applyFill="1" applyBorder="1" applyAlignment="1" applyProtection="1">
      <alignment horizontal="center"/>
      <protection locked="0"/>
    </xf>
    <xf numFmtId="49" fontId="15" fillId="5" borderId="52" xfId="3" applyNumberFormat="1" applyFont="1" applyFill="1" applyBorder="1" applyAlignment="1" applyProtection="1">
      <alignment horizontal="center"/>
      <protection locked="0"/>
    </xf>
    <xf numFmtId="2" fontId="15" fillId="5" borderId="57" xfId="4" applyNumberFormat="1" applyFont="1" applyFill="1" applyBorder="1" applyAlignment="1">
      <alignment horizontal="center"/>
    </xf>
    <xf numFmtId="2" fontId="15" fillId="5" borderId="63" xfId="4" applyNumberFormat="1" applyFont="1" applyFill="1" applyBorder="1" applyAlignment="1">
      <alignment horizontal="center"/>
    </xf>
    <xf numFmtId="2" fontId="14" fillId="3" borderId="36" xfId="4" applyNumberFormat="1" applyFont="1" applyFill="1" applyBorder="1" applyAlignment="1">
      <alignment horizontal="center" vertical="center"/>
    </xf>
    <xf numFmtId="0" fontId="14" fillId="3" borderId="36" xfId="3" applyFont="1" applyFill="1" applyBorder="1" applyAlignment="1">
      <alignment horizontal="center" vertical="center"/>
    </xf>
    <xf numFmtId="0" fontId="14" fillId="3" borderId="37" xfId="3" applyFont="1" applyFill="1" applyBorder="1" applyAlignment="1">
      <alignment horizontal="center" vertical="center"/>
    </xf>
    <xf numFmtId="49" fontId="15" fillId="5" borderId="50" xfId="4" applyNumberFormat="1" applyFont="1" applyFill="1" applyBorder="1" applyAlignment="1" applyProtection="1">
      <alignment horizontal="center"/>
      <protection locked="0"/>
    </xf>
    <xf numFmtId="49" fontId="15" fillId="5" borderId="52" xfId="4" applyNumberFormat="1" applyFont="1" applyFill="1" applyBorder="1" applyAlignment="1" applyProtection="1">
      <alignment horizontal="center"/>
      <protection locked="0"/>
    </xf>
    <xf numFmtId="2" fontId="14" fillId="0" borderId="0" xfId="4" applyNumberFormat="1" applyFont="1" applyAlignment="1">
      <alignment horizontal="center"/>
    </xf>
    <xf numFmtId="2" fontId="14" fillId="0" borderId="14" xfId="4" applyNumberFormat="1" applyFont="1" applyBorder="1" applyAlignment="1">
      <alignment horizontal="center"/>
    </xf>
    <xf numFmtId="2" fontId="14" fillId="0" borderId="16" xfId="4" applyNumberFormat="1" applyFont="1" applyBorder="1" applyAlignment="1">
      <alignment horizontal="center"/>
    </xf>
    <xf numFmtId="2" fontId="14" fillId="0" borderId="17" xfId="4" applyNumberFormat="1" applyFont="1" applyBorder="1" applyAlignment="1">
      <alignment horizontal="center"/>
    </xf>
    <xf numFmtId="2" fontId="14" fillId="0" borderId="24" xfId="4" applyNumberFormat="1" applyFont="1" applyBorder="1" applyAlignment="1">
      <alignment horizontal="center"/>
    </xf>
    <xf numFmtId="2" fontId="14" fillId="0" borderId="25" xfId="4" applyNumberFormat="1" applyFont="1" applyBorder="1" applyAlignment="1">
      <alignment horizontal="center"/>
    </xf>
    <xf numFmtId="2" fontId="14" fillId="0" borderId="62" xfId="4" applyNumberFormat="1" applyFont="1" applyBorder="1"/>
    <xf numFmtId="2" fontId="14" fillId="0" borderId="61" xfId="4" applyNumberFormat="1" applyFont="1" applyBorder="1"/>
    <xf numFmtId="2" fontId="14" fillId="0" borderId="60" xfId="4" applyNumberFormat="1" applyFont="1" applyBorder="1"/>
    <xf numFmtId="2" fontId="14" fillId="0" borderId="30" xfId="4" applyNumberFormat="1" applyFont="1" applyBorder="1"/>
    <xf numFmtId="2" fontId="14" fillId="0" borderId="28" xfId="4" applyNumberFormat="1" applyFont="1" applyBorder="1"/>
    <xf numFmtId="2" fontId="14" fillId="0" borderId="59" xfId="4" applyNumberFormat="1" applyFont="1" applyBorder="1"/>
    <xf numFmtId="2" fontId="14" fillId="0" borderId="75" xfId="4" applyNumberFormat="1" applyFont="1" applyBorder="1"/>
    <xf numFmtId="2" fontId="14" fillId="0" borderId="31" xfId="4" applyNumberFormat="1" applyFont="1" applyBorder="1"/>
    <xf numFmtId="2" fontId="14" fillId="0" borderId="76" xfId="4" applyNumberFormat="1" applyFont="1" applyBorder="1"/>
  </cellXfs>
  <cellStyles count="5">
    <cellStyle name="Moeda" xfId="1" builtinId="4"/>
    <cellStyle name="Normal" xfId="0" builtinId="0"/>
    <cellStyle name="Normal 2" xfId="3" xr:uid="{65B2A393-9E79-4FE4-A741-4FE3A9FBD361}"/>
    <cellStyle name="Normal_Plan1" xfId="4" xr:uid="{1BAC7FC5-8F20-49B1-A2AE-9032E9491152}"/>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409575</xdr:colOff>
      <xdr:row>0</xdr:row>
      <xdr:rowOff>76200</xdr:rowOff>
    </xdr:from>
    <xdr:to>
      <xdr:col>5</xdr:col>
      <xdr:colOff>564036</xdr:colOff>
      <xdr:row>0</xdr:row>
      <xdr:rowOff>1732200</xdr:rowOff>
    </xdr:to>
    <xdr:pic>
      <xdr:nvPicPr>
        <xdr:cNvPr id="3" name="Imagem 2">
          <a:extLst>
            <a:ext uri="{FF2B5EF4-FFF2-40B4-BE49-F238E27FC236}">
              <a16:creationId xmlns:a16="http://schemas.microsoft.com/office/drawing/2014/main" id="{D4E1A73D-827A-4583-8ED1-FFE61BC121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71725" y="76200"/>
          <a:ext cx="6640986" cy="165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105833</xdr:colOff>
      <xdr:row>0</xdr:row>
      <xdr:rowOff>63500</xdr:rowOff>
    </xdr:from>
    <xdr:to>
      <xdr:col>39</xdr:col>
      <xdr:colOff>36986</xdr:colOff>
      <xdr:row>0</xdr:row>
      <xdr:rowOff>1719500</xdr:rowOff>
    </xdr:to>
    <xdr:pic>
      <xdr:nvPicPr>
        <xdr:cNvPr id="3" name="Imagem 2">
          <a:extLst>
            <a:ext uri="{FF2B5EF4-FFF2-40B4-BE49-F238E27FC236}">
              <a16:creationId xmlns:a16="http://schemas.microsoft.com/office/drawing/2014/main" id="{33FCFDD3-8F8E-4EC0-9D63-EC2DA08C0C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00" y="63500"/>
          <a:ext cx="6640986" cy="1656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topLeftCell="A22" workbookViewId="0">
      <selection activeCell="K22" sqref="K22"/>
    </sheetView>
  </sheetViews>
  <sheetFormatPr defaultRowHeight="12.75"/>
  <cols>
    <col min="1" max="1" width="6" customWidth="1"/>
    <col min="2" max="3" width="14.1640625" customWidth="1"/>
    <col min="4" max="4" width="104.1640625" customWidth="1"/>
    <col min="5" max="5" width="9.33203125" customWidth="1"/>
    <col min="6" max="7" width="13.5" customWidth="1"/>
    <col min="8" max="8" width="13.33203125" customWidth="1"/>
    <col min="9" max="9" width="15.5" customWidth="1"/>
    <col min="10" max="10" width="35.6640625" customWidth="1"/>
  </cols>
  <sheetData>
    <row r="1" spans="1:9" ht="144.75" customHeight="1" thickBot="1">
      <c r="A1" s="85"/>
      <c r="B1" s="86"/>
      <c r="C1" s="86"/>
      <c r="D1" s="86"/>
      <c r="E1" s="86"/>
      <c r="F1" s="86"/>
      <c r="G1" s="86"/>
      <c r="H1" s="86"/>
      <c r="I1" s="87"/>
    </row>
    <row r="2" spans="1:9" ht="28.5" customHeight="1" thickBot="1">
      <c r="A2" s="88" t="s">
        <v>47</v>
      </c>
      <c r="B2" s="89"/>
      <c r="C2" s="89"/>
      <c r="D2" s="89"/>
      <c r="E2" s="89"/>
      <c r="F2" s="89"/>
      <c r="G2" s="89"/>
      <c r="H2" s="89"/>
      <c r="I2" s="90"/>
    </row>
    <row r="3" spans="1:9" ht="15" customHeight="1">
      <c r="A3" s="104" t="s">
        <v>41</v>
      </c>
      <c r="B3" s="105"/>
      <c r="C3" s="105"/>
      <c r="D3" s="105"/>
      <c r="E3" s="105"/>
      <c r="F3" s="105"/>
      <c r="G3" s="106"/>
      <c r="H3" s="91" t="s">
        <v>48</v>
      </c>
      <c r="I3" s="92"/>
    </row>
    <row r="4" spans="1:9" ht="15" customHeight="1">
      <c r="A4" s="101" t="s">
        <v>65</v>
      </c>
      <c r="B4" s="102"/>
      <c r="C4" s="102"/>
      <c r="D4" s="102"/>
      <c r="E4" s="102"/>
      <c r="F4" s="102"/>
      <c r="G4" s="103"/>
      <c r="H4" s="93" t="s">
        <v>99</v>
      </c>
      <c r="I4" s="94"/>
    </row>
    <row r="5" spans="1:9" ht="15" customHeight="1">
      <c r="A5" s="95" t="s">
        <v>49</v>
      </c>
      <c r="B5" s="96"/>
      <c r="C5" s="96"/>
      <c r="D5" s="96"/>
      <c r="E5" s="97"/>
      <c r="F5" s="115" t="s">
        <v>98</v>
      </c>
      <c r="G5" s="116"/>
      <c r="H5" s="110" t="s">
        <v>44</v>
      </c>
      <c r="I5" s="107" t="s">
        <v>50</v>
      </c>
    </row>
    <row r="6" spans="1:9" ht="15" customHeight="1">
      <c r="A6" s="112" t="s">
        <v>100</v>
      </c>
      <c r="B6" s="113"/>
      <c r="C6" s="113"/>
      <c r="D6" s="113"/>
      <c r="E6" s="113"/>
      <c r="F6" s="113"/>
      <c r="G6" s="114"/>
      <c r="H6" s="110"/>
      <c r="I6" s="108"/>
    </row>
    <row r="7" spans="1:9" ht="15" customHeight="1" thickBot="1">
      <c r="A7" s="98" t="s">
        <v>6</v>
      </c>
      <c r="B7" s="99"/>
      <c r="C7" s="99"/>
      <c r="D7" s="99"/>
      <c r="E7" s="100"/>
      <c r="F7" s="2" t="s">
        <v>28</v>
      </c>
      <c r="G7" s="3">
        <v>0.23899999999999999</v>
      </c>
      <c r="H7" s="111"/>
      <c r="I7" s="109"/>
    </row>
    <row r="8" spans="1:9" ht="39.75" customHeight="1" thickBot="1">
      <c r="A8" s="42" t="s">
        <v>51</v>
      </c>
      <c r="B8" s="41" t="s">
        <v>29</v>
      </c>
      <c r="C8" s="41" t="s">
        <v>52</v>
      </c>
      <c r="D8" s="41" t="s">
        <v>53</v>
      </c>
      <c r="E8" s="41" t="s">
        <v>0</v>
      </c>
      <c r="F8" s="41" t="s">
        <v>54</v>
      </c>
      <c r="G8" s="44" t="s">
        <v>42</v>
      </c>
      <c r="H8" s="44" t="s">
        <v>43</v>
      </c>
      <c r="I8" s="43" t="s">
        <v>55</v>
      </c>
    </row>
    <row r="9" spans="1:9" ht="26.25" customHeight="1" thickBot="1">
      <c r="A9" s="82" t="s">
        <v>46</v>
      </c>
      <c r="B9" s="83"/>
      <c r="C9" s="83"/>
      <c r="D9" s="83"/>
      <c r="E9" s="83"/>
      <c r="F9" s="83"/>
      <c r="G9" s="83"/>
      <c r="H9" s="83"/>
      <c r="I9" s="84"/>
    </row>
    <row r="10" spans="1:9" ht="28.5" customHeight="1" thickBot="1">
      <c r="A10" s="31" t="s">
        <v>9</v>
      </c>
      <c r="B10" s="37"/>
      <c r="C10" s="38"/>
      <c r="D10" s="18" t="s">
        <v>11</v>
      </c>
      <c r="E10" s="38"/>
      <c r="F10" s="38"/>
      <c r="G10" s="38"/>
      <c r="H10" s="39"/>
      <c r="I10" s="19">
        <f>I11</f>
        <v>1428.88914</v>
      </c>
    </row>
    <row r="11" spans="1:9" ht="51.75" thickBot="1">
      <c r="A11" s="40" t="s">
        <v>7</v>
      </c>
      <c r="B11" s="33" t="s">
        <v>30</v>
      </c>
      <c r="C11" s="34" t="s">
        <v>31</v>
      </c>
      <c r="D11" s="46" t="s">
        <v>68</v>
      </c>
      <c r="E11" s="35" t="s">
        <v>58</v>
      </c>
      <c r="F11" s="35">
        <v>4.5</v>
      </c>
      <c r="G11" s="36">
        <v>256.27999999999997</v>
      </c>
      <c r="H11" s="36">
        <f>(G11*23.9/100)+G11</f>
        <v>317.53091999999998</v>
      </c>
      <c r="I11" s="47">
        <f>H11*F11</f>
        <v>1428.88914</v>
      </c>
    </row>
    <row r="12" spans="1:9" ht="33.75" customHeight="1" thickBot="1">
      <c r="A12" s="27" t="s">
        <v>10</v>
      </c>
      <c r="B12" s="76" t="s">
        <v>56</v>
      </c>
      <c r="C12" s="77"/>
      <c r="D12" s="77"/>
      <c r="E12" s="77"/>
      <c r="F12" s="77"/>
      <c r="G12" s="77"/>
      <c r="H12" s="78"/>
      <c r="I12" s="19">
        <f>I13+I14</f>
        <v>7096.0255800000004</v>
      </c>
    </row>
    <row r="13" spans="1:9" ht="28.5" customHeight="1">
      <c r="A13" s="26" t="s">
        <v>12</v>
      </c>
      <c r="B13" s="21" t="s">
        <v>30</v>
      </c>
      <c r="C13" s="22" t="s">
        <v>33</v>
      </c>
      <c r="D13" s="23" t="s">
        <v>45</v>
      </c>
      <c r="E13" s="24" t="s">
        <v>58</v>
      </c>
      <c r="F13" s="24" t="s">
        <v>59</v>
      </c>
      <c r="G13" s="25">
        <v>0.97</v>
      </c>
      <c r="H13" s="25">
        <f>(G13*23.9/100)+G13</f>
        <v>1.20183</v>
      </c>
      <c r="I13" s="48">
        <f>H13*F13</f>
        <v>4783.2834000000003</v>
      </c>
    </row>
    <row r="14" spans="1:9" ht="28.5" customHeight="1" thickBot="1">
      <c r="A14" s="29" t="s">
        <v>13</v>
      </c>
      <c r="B14" s="13" t="s">
        <v>30</v>
      </c>
      <c r="C14" s="14" t="s">
        <v>38</v>
      </c>
      <c r="D14" s="15" t="s">
        <v>66</v>
      </c>
      <c r="E14" s="16" t="s">
        <v>60</v>
      </c>
      <c r="F14" s="16" t="s">
        <v>61</v>
      </c>
      <c r="G14" s="17">
        <v>4.6900000000000004</v>
      </c>
      <c r="H14" s="17">
        <f>(G14*23.9/100)+G14</f>
        <v>5.8109100000000007</v>
      </c>
      <c r="I14" s="49">
        <f>H14*F14</f>
        <v>2312.7421800000002</v>
      </c>
    </row>
    <row r="15" spans="1:9" ht="28.5" customHeight="1" thickBot="1">
      <c r="A15" s="31" t="s">
        <v>14</v>
      </c>
      <c r="B15" s="76" t="s">
        <v>16</v>
      </c>
      <c r="C15" s="77"/>
      <c r="D15" s="77"/>
      <c r="E15" s="77"/>
      <c r="F15" s="77"/>
      <c r="G15" s="77"/>
      <c r="H15" s="78"/>
      <c r="I15" s="19">
        <f>I16+I17+I18+I19</f>
        <v>37724.616295799999</v>
      </c>
    </row>
    <row r="16" spans="1:9" ht="45" customHeight="1">
      <c r="A16" s="30" t="s">
        <v>17</v>
      </c>
      <c r="B16" s="21" t="s">
        <v>30</v>
      </c>
      <c r="C16" s="28" t="s">
        <v>34</v>
      </c>
      <c r="D16" s="23" t="s">
        <v>4</v>
      </c>
      <c r="E16" s="24" t="s">
        <v>62</v>
      </c>
      <c r="F16" s="24" t="s">
        <v>63</v>
      </c>
      <c r="G16" s="25">
        <v>163.98</v>
      </c>
      <c r="H16" s="25">
        <f>(G16*23.9/100)+G16</f>
        <v>203.17121999999998</v>
      </c>
      <c r="I16" s="48">
        <f>H16*F16</f>
        <v>15341.458822199998</v>
      </c>
    </row>
    <row r="17" spans="1:9" ht="44.25" customHeight="1">
      <c r="A17" s="10" t="s">
        <v>18</v>
      </c>
      <c r="B17" s="4" t="s">
        <v>30</v>
      </c>
      <c r="C17" s="11" t="s">
        <v>35</v>
      </c>
      <c r="D17" s="46" t="s">
        <v>8</v>
      </c>
      <c r="E17" s="6" t="s">
        <v>2</v>
      </c>
      <c r="F17" s="6">
        <v>91.24</v>
      </c>
      <c r="G17" s="7">
        <v>96.76</v>
      </c>
      <c r="H17" s="7">
        <f>(G17*23.9/100)+G17</f>
        <v>119.88564</v>
      </c>
      <c r="I17" s="50">
        <f t="shared" ref="I17:I19" si="0">H17*F17</f>
        <v>10938.365793599998</v>
      </c>
    </row>
    <row r="18" spans="1:9" ht="51">
      <c r="A18" s="9" t="s">
        <v>19</v>
      </c>
      <c r="B18" s="4" t="s">
        <v>30</v>
      </c>
      <c r="C18" s="5" t="s">
        <v>36</v>
      </c>
      <c r="D18" s="8" t="s">
        <v>5</v>
      </c>
      <c r="E18" s="5" t="s">
        <v>0</v>
      </c>
      <c r="F18" s="6">
        <v>2</v>
      </c>
      <c r="G18" s="7">
        <v>1223.02</v>
      </c>
      <c r="H18" s="7">
        <f>(G18*23.9/100)+G18</f>
        <v>1515.32178</v>
      </c>
      <c r="I18" s="50">
        <f t="shared" si="0"/>
        <v>3030.64356</v>
      </c>
    </row>
    <row r="19" spans="1:9" ht="30" customHeight="1" thickBot="1">
      <c r="A19" s="12" t="s">
        <v>20</v>
      </c>
      <c r="B19" s="13" t="s">
        <v>30</v>
      </c>
      <c r="C19" s="14" t="s">
        <v>37</v>
      </c>
      <c r="D19" s="46" t="s">
        <v>3</v>
      </c>
      <c r="E19" s="14" t="s">
        <v>0</v>
      </c>
      <c r="F19" s="16">
        <v>2</v>
      </c>
      <c r="G19" s="17">
        <v>3395.54</v>
      </c>
      <c r="H19" s="17">
        <f>(G19*23.9/100)+G19</f>
        <v>4207.0740599999999</v>
      </c>
      <c r="I19" s="49">
        <f t="shared" si="0"/>
        <v>8414.1481199999998</v>
      </c>
    </row>
    <row r="20" spans="1:9" ht="28.5" customHeight="1" thickBot="1">
      <c r="A20" s="31" t="s">
        <v>21</v>
      </c>
      <c r="B20" s="76" t="s">
        <v>15</v>
      </c>
      <c r="C20" s="77"/>
      <c r="D20" s="77"/>
      <c r="E20" s="77"/>
      <c r="F20" s="77"/>
      <c r="G20" s="77"/>
      <c r="H20" s="78"/>
      <c r="I20" s="19">
        <f>I21+I23+I24+I22</f>
        <v>88268.211685499991</v>
      </c>
    </row>
    <row r="21" spans="1:9" ht="64.5" customHeight="1">
      <c r="A21" s="32" t="s">
        <v>22</v>
      </c>
      <c r="B21" s="21" t="s">
        <v>30</v>
      </c>
      <c r="C21" s="22" t="s">
        <v>67</v>
      </c>
      <c r="D21" s="23" t="s">
        <v>70</v>
      </c>
      <c r="E21" s="24" t="s">
        <v>60</v>
      </c>
      <c r="F21" s="24" t="s">
        <v>61</v>
      </c>
      <c r="G21" s="25">
        <v>69.22</v>
      </c>
      <c r="H21" s="25">
        <f>(G21*23.9/100)+G21</f>
        <v>85.76357999999999</v>
      </c>
      <c r="I21" s="48">
        <f>H21*F21</f>
        <v>34133.904839999996</v>
      </c>
    </row>
    <row r="22" spans="1:9" ht="60.75" customHeight="1">
      <c r="A22" s="9" t="s">
        <v>23</v>
      </c>
      <c r="B22" s="4" t="s">
        <v>30</v>
      </c>
      <c r="C22" s="5" t="s">
        <v>40</v>
      </c>
      <c r="D22" s="8" t="s">
        <v>39</v>
      </c>
      <c r="E22" s="6" t="s">
        <v>58</v>
      </c>
      <c r="F22" s="6" t="s">
        <v>64</v>
      </c>
      <c r="G22" s="7">
        <v>101.61</v>
      </c>
      <c r="H22" s="7">
        <f>(G22*23.9/100)+G22</f>
        <v>125.89479</v>
      </c>
      <c r="I22" s="50">
        <f t="shared" ref="I22" si="1">H22*F22</f>
        <v>22724.009595</v>
      </c>
    </row>
    <row r="23" spans="1:9" ht="60.75" customHeight="1">
      <c r="A23" s="9" t="s">
        <v>23</v>
      </c>
      <c r="B23" s="4" t="s">
        <v>30</v>
      </c>
      <c r="C23" s="5" t="s">
        <v>40</v>
      </c>
      <c r="D23" s="8" t="s">
        <v>39</v>
      </c>
      <c r="E23" s="6" t="s">
        <v>58</v>
      </c>
      <c r="F23" s="6">
        <v>180.95</v>
      </c>
      <c r="G23" s="7">
        <v>101.61</v>
      </c>
      <c r="H23" s="7">
        <f>(G23*23.9/100)+G23</f>
        <v>125.89479</v>
      </c>
      <c r="I23" s="50">
        <f t="shared" ref="I23:I24" si="2">H23*F23</f>
        <v>22780.662250499998</v>
      </c>
    </row>
    <row r="24" spans="1:9" ht="54" customHeight="1" thickBot="1">
      <c r="A24" s="29" t="s">
        <v>24</v>
      </c>
      <c r="B24" s="13" t="s">
        <v>30</v>
      </c>
      <c r="C24" s="14" t="s">
        <v>72</v>
      </c>
      <c r="D24" s="15" t="s">
        <v>71</v>
      </c>
      <c r="E24" s="14" t="s">
        <v>73</v>
      </c>
      <c r="F24" s="16">
        <v>3980</v>
      </c>
      <c r="G24" s="17">
        <v>1.75</v>
      </c>
      <c r="H24" s="17">
        <f>(G24*23.9/100)+G24</f>
        <v>2.16825</v>
      </c>
      <c r="I24" s="49">
        <f t="shared" si="2"/>
        <v>8629.6350000000002</v>
      </c>
    </row>
    <row r="25" spans="1:9" ht="28.5" customHeight="1" thickBot="1">
      <c r="A25" s="31" t="s">
        <v>26</v>
      </c>
      <c r="B25" s="76" t="s">
        <v>25</v>
      </c>
      <c r="C25" s="77"/>
      <c r="D25" s="77"/>
      <c r="E25" s="77"/>
      <c r="F25" s="77"/>
      <c r="G25" s="77"/>
      <c r="H25" s="78"/>
      <c r="I25" s="19">
        <f>I26</f>
        <v>83427.470899499996</v>
      </c>
    </row>
    <row r="26" spans="1:9" ht="38.25" customHeight="1" thickBot="1">
      <c r="A26" s="40" t="s">
        <v>27</v>
      </c>
      <c r="B26" s="33" t="s">
        <v>32</v>
      </c>
      <c r="C26" s="34">
        <v>98522</v>
      </c>
      <c r="D26" s="45" t="s">
        <v>1</v>
      </c>
      <c r="E26" s="34" t="s">
        <v>2</v>
      </c>
      <c r="F26" s="35">
        <v>361.45</v>
      </c>
      <c r="G26" s="36">
        <v>186.29</v>
      </c>
      <c r="H26" s="36">
        <f>(G26*23.9/100)+G26</f>
        <v>230.81331</v>
      </c>
      <c r="I26" s="20">
        <f>H26*F26</f>
        <v>83427.470899499996</v>
      </c>
    </row>
    <row r="27" spans="1:9" ht="28.5" customHeight="1" thickBot="1">
      <c r="A27" s="76" t="s">
        <v>57</v>
      </c>
      <c r="B27" s="77"/>
      <c r="C27" s="77"/>
      <c r="D27" s="77"/>
      <c r="E27" s="77"/>
      <c r="F27" s="77"/>
      <c r="G27" s="77"/>
      <c r="H27" s="78"/>
      <c r="I27" s="19">
        <f>I10+I12+I15+I20+I25</f>
        <v>217945.21360079997</v>
      </c>
    </row>
    <row r="28" spans="1:9" ht="12.75" customHeight="1">
      <c r="A28" s="51"/>
      <c r="B28" s="52"/>
      <c r="C28" s="52"/>
      <c r="D28" s="52"/>
      <c r="E28" s="52"/>
      <c r="F28" s="52"/>
      <c r="G28" s="52"/>
      <c r="H28" s="52"/>
      <c r="I28" s="53"/>
    </row>
    <row r="29" spans="1:9">
      <c r="A29" s="51"/>
      <c r="B29" s="52"/>
      <c r="C29" s="52"/>
      <c r="D29" s="52"/>
      <c r="E29" s="52"/>
      <c r="F29" s="52"/>
      <c r="G29" s="52"/>
      <c r="H29" s="52"/>
      <c r="I29" s="53"/>
    </row>
    <row r="30" spans="1:9" ht="35.25" customHeight="1">
      <c r="A30" s="51"/>
      <c r="B30" s="52"/>
      <c r="C30" s="52"/>
      <c r="D30" s="52"/>
      <c r="E30" s="52"/>
      <c r="F30" s="52"/>
      <c r="G30" s="52"/>
      <c r="H30" s="52"/>
      <c r="I30" s="53"/>
    </row>
    <row r="31" spans="1:9" ht="86.25" customHeight="1" thickBot="1">
      <c r="A31" s="79" t="s">
        <v>69</v>
      </c>
      <c r="B31" s="80"/>
      <c r="C31" s="80"/>
      <c r="D31" s="80"/>
      <c r="E31" s="80"/>
      <c r="F31" s="80"/>
      <c r="G31" s="80"/>
      <c r="H31" s="80"/>
      <c r="I31" s="81"/>
    </row>
    <row r="32" spans="1:9">
      <c r="A32" s="1"/>
      <c r="B32" s="1"/>
      <c r="C32" s="1"/>
      <c r="D32" s="1"/>
      <c r="E32" s="1"/>
      <c r="F32" s="1"/>
      <c r="G32" s="1"/>
      <c r="H32" s="1"/>
      <c r="I32" s="1"/>
    </row>
    <row r="33" spans="1:9">
      <c r="A33" s="1"/>
      <c r="B33" s="1"/>
      <c r="C33" s="1"/>
      <c r="D33" s="1"/>
      <c r="E33" s="1"/>
      <c r="F33" s="1"/>
      <c r="G33" s="1"/>
      <c r="H33" s="1"/>
      <c r="I33" s="1"/>
    </row>
    <row r="34" spans="1:9">
      <c r="A34" s="1"/>
      <c r="B34" s="1"/>
      <c r="C34" s="1"/>
      <c r="D34" s="1"/>
      <c r="E34" s="1"/>
      <c r="F34" s="1"/>
      <c r="G34" s="1"/>
      <c r="H34" s="1"/>
      <c r="I34" s="1"/>
    </row>
    <row r="35" spans="1:9">
      <c r="A35" s="1"/>
      <c r="B35" s="1"/>
      <c r="C35" s="1"/>
      <c r="D35" s="1"/>
      <c r="E35" s="1"/>
      <c r="F35" s="1"/>
      <c r="G35" s="1"/>
      <c r="H35" s="1"/>
      <c r="I35" s="1"/>
    </row>
    <row r="36" spans="1:9">
      <c r="A36" s="1"/>
      <c r="B36" s="1"/>
      <c r="C36" s="1"/>
      <c r="D36" s="1"/>
      <c r="E36" s="1"/>
      <c r="F36" s="1"/>
      <c r="G36" s="1"/>
      <c r="H36" s="1"/>
      <c r="I36" s="1"/>
    </row>
  </sheetData>
  <mergeCells count="19">
    <mergeCell ref="A9:I9"/>
    <mergeCell ref="B25:H25"/>
    <mergeCell ref="A1:I1"/>
    <mergeCell ref="A2:I2"/>
    <mergeCell ref="H3:I3"/>
    <mergeCell ref="H4:I4"/>
    <mergeCell ref="A5:E5"/>
    <mergeCell ref="A7:E7"/>
    <mergeCell ref="A4:G4"/>
    <mergeCell ref="A3:G3"/>
    <mergeCell ref="I5:I7"/>
    <mergeCell ref="H5:H7"/>
    <mergeCell ref="A6:G6"/>
    <mergeCell ref="F5:G5"/>
    <mergeCell ref="A27:H27"/>
    <mergeCell ref="B12:H12"/>
    <mergeCell ref="B15:H15"/>
    <mergeCell ref="A31:I31"/>
    <mergeCell ref="B20:H20"/>
  </mergeCells>
  <printOptions horizontalCentered="1" verticalCentered="1"/>
  <pageMargins left="0.19685039370078741" right="0.19685039370078741" top="0.39370078740157483" bottom="0.39370078740157483" header="0" footer="0"/>
  <pageSetup paperSize="9" scale="55"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B5FEA-70ED-4343-BCA6-AB06E0D9D381}">
  <sheetPr>
    <pageSetUpPr fitToPage="1"/>
  </sheetPr>
  <dimension ref="A1:AV33"/>
  <sheetViews>
    <sheetView tabSelected="1" zoomScale="90" zoomScaleNormal="90" workbookViewId="0">
      <selection activeCell="X9" sqref="X9:AC9"/>
    </sheetView>
  </sheetViews>
  <sheetFormatPr defaultRowHeight="15"/>
  <cols>
    <col min="1" max="12" width="4.33203125" style="54" customWidth="1"/>
    <col min="13" max="13" width="8.83203125" style="54" customWidth="1"/>
    <col min="14" max="17" width="4.33203125" style="54" customWidth="1"/>
    <col min="18" max="18" width="1" style="54" customWidth="1"/>
    <col min="19" max="21" width="4.33203125" style="54" hidden="1" customWidth="1"/>
    <col min="22" max="22" width="15.83203125" style="54" customWidth="1"/>
    <col min="23" max="32" width="4.33203125" style="54" customWidth="1"/>
    <col min="33" max="35" width="3.1640625" style="54" customWidth="1"/>
    <col min="36" max="36" width="4.6640625" style="54" customWidth="1"/>
    <col min="37" max="47" width="3.1640625" style="54" customWidth="1"/>
    <col min="48" max="48" width="23.1640625" style="54" customWidth="1"/>
    <col min="49" max="16384" width="9.33203125" style="54"/>
  </cols>
  <sheetData>
    <row r="1" spans="1:48" ht="135.75" customHeight="1" thickBot="1">
      <c r="A1" s="145"/>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7"/>
    </row>
    <row r="2" spans="1:48" ht="25.5" customHeight="1" thickBot="1">
      <c r="A2" s="148" t="s">
        <v>91</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50"/>
      <c r="AL2" s="150"/>
      <c r="AM2" s="150"/>
      <c r="AN2" s="150"/>
      <c r="AO2" s="150"/>
      <c r="AP2" s="150"/>
      <c r="AQ2" s="150"/>
      <c r="AR2" s="150"/>
      <c r="AS2" s="150"/>
      <c r="AT2" s="150"/>
      <c r="AU2" s="150"/>
      <c r="AV2" s="151"/>
    </row>
    <row r="3" spans="1:48" ht="15.75">
      <c r="A3" s="241" t="s">
        <v>92</v>
      </c>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3"/>
      <c r="AK3" s="235"/>
      <c r="AL3" s="235"/>
      <c r="AM3" s="235"/>
      <c r="AN3" s="235"/>
      <c r="AO3" s="235"/>
      <c r="AP3" s="235"/>
      <c r="AQ3" s="235"/>
      <c r="AR3" s="235"/>
      <c r="AS3" s="235"/>
      <c r="AT3" s="235"/>
      <c r="AU3" s="235"/>
      <c r="AV3" s="236"/>
    </row>
    <row r="4" spans="1:48" ht="16.5" thickBot="1">
      <c r="A4" s="244" t="s">
        <v>93</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6"/>
      <c r="AK4" s="237"/>
      <c r="AL4" s="237"/>
      <c r="AM4" s="237"/>
      <c r="AN4" s="237"/>
      <c r="AO4" s="237"/>
      <c r="AP4" s="237"/>
      <c r="AQ4" s="237"/>
      <c r="AR4" s="237"/>
      <c r="AS4" s="237"/>
      <c r="AT4" s="237"/>
      <c r="AU4" s="237"/>
      <c r="AV4" s="238"/>
    </row>
    <row r="5" spans="1:48" ht="19.5" thickBot="1">
      <c r="A5" s="244" t="s">
        <v>94</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6"/>
      <c r="AK5" s="230" t="s">
        <v>90</v>
      </c>
      <c r="AL5" s="231"/>
      <c r="AM5" s="231"/>
      <c r="AN5" s="231"/>
      <c r="AO5" s="231"/>
      <c r="AP5" s="231"/>
      <c r="AQ5" s="231"/>
      <c r="AR5" s="231"/>
      <c r="AS5" s="231"/>
      <c r="AT5" s="231"/>
      <c r="AU5" s="232"/>
      <c r="AV5" s="70">
        <f>'PLANILHA '!I27</f>
        <v>217945.21360079997</v>
      </c>
    </row>
    <row r="6" spans="1:48" ht="15.75">
      <c r="A6" s="244" t="s">
        <v>95</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6"/>
      <c r="AK6" s="239"/>
      <c r="AL6" s="239"/>
      <c r="AM6" s="239"/>
      <c r="AN6" s="239"/>
      <c r="AO6" s="239"/>
      <c r="AP6" s="239"/>
      <c r="AQ6" s="239"/>
      <c r="AR6" s="239"/>
      <c r="AS6" s="239"/>
      <c r="AT6" s="239"/>
      <c r="AU6" s="239"/>
      <c r="AV6" s="240"/>
    </row>
    <row r="7" spans="1:48" ht="16.5" thickBot="1">
      <c r="A7" s="247" t="s">
        <v>96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9"/>
      <c r="AK7" s="237"/>
      <c r="AL7" s="237"/>
      <c r="AM7" s="237"/>
      <c r="AN7" s="237"/>
      <c r="AO7" s="237"/>
      <c r="AP7" s="237"/>
      <c r="AQ7" s="237"/>
      <c r="AR7" s="237"/>
      <c r="AS7" s="237"/>
      <c r="AT7" s="237"/>
      <c r="AU7" s="237"/>
      <c r="AV7" s="238"/>
    </row>
    <row r="8" spans="1:48" ht="15.75">
      <c r="A8" s="201" t="s">
        <v>51</v>
      </c>
      <c r="B8" s="202"/>
      <c r="C8" s="203"/>
      <c r="D8" s="207" t="s">
        <v>89</v>
      </c>
      <c r="E8" s="208"/>
      <c r="F8" s="208"/>
      <c r="G8" s="208"/>
      <c r="H8" s="208"/>
      <c r="I8" s="208"/>
      <c r="J8" s="208"/>
      <c r="K8" s="208"/>
      <c r="L8" s="208"/>
      <c r="M8" s="208"/>
      <c r="N8" s="208"/>
      <c r="O8" s="208"/>
      <c r="P8" s="208"/>
      <c r="Q8" s="208"/>
      <c r="R8" s="208"/>
      <c r="S8" s="208"/>
      <c r="T8" s="208"/>
      <c r="U8" s="208"/>
      <c r="V8" s="209"/>
      <c r="W8" s="71"/>
      <c r="X8" s="213" t="s">
        <v>88</v>
      </c>
      <c r="Y8" s="214"/>
      <c r="Z8" s="214"/>
      <c r="AA8" s="214"/>
      <c r="AB8" s="214"/>
      <c r="AC8" s="215"/>
      <c r="AD8" s="216" t="s">
        <v>87</v>
      </c>
      <c r="AE8" s="217"/>
      <c r="AF8" s="218"/>
      <c r="AG8" s="216" t="s">
        <v>86</v>
      </c>
      <c r="AH8" s="228"/>
      <c r="AI8" s="228"/>
      <c r="AJ8" s="228"/>
      <c r="AK8" s="229"/>
      <c r="AL8" s="229"/>
      <c r="AM8" s="229"/>
      <c r="AN8" s="229"/>
      <c r="AO8" s="229"/>
      <c r="AP8" s="229"/>
      <c r="AQ8" s="229"/>
      <c r="AR8" s="229"/>
      <c r="AS8" s="229"/>
      <c r="AT8" s="229"/>
      <c r="AU8" s="229"/>
      <c r="AV8" s="152" t="s">
        <v>85</v>
      </c>
    </row>
    <row r="9" spans="1:48" ht="16.5" thickBot="1">
      <c r="A9" s="204"/>
      <c r="B9" s="205"/>
      <c r="C9" s="206"/>
      <c r="D9" s="210"/>
      <c r="E9" s="211"/>
      <c r="F9" s="211"/>
      <c r="G9" s="211"/>
      <c r="H9" s="211"/>
      <c r="I9" s="211"/>
      <c r="J9" s="211"/>
      <c r="K9" s="211"/>
      <c r="L9" s="211"/>
      <c r="M9" s="211"/>
      <c r="N9" s="211"/>
      <c r="O9" s="211"/>
      <c r="P9" s="211"/>
      <c r="Q9" s="211"/>
      <c r="R9" s="211"/>
      <c r="S9" s="211"/>
      <c r="T9" s="211"/>
      <c r="U9" s="211"/>
      <c r="V9" s="212"/>
      <c r="W9" s="69"/>
      <c r="X9" s="219" t="s">
        <v>84</v>
      </c>
      <c r="Y9" s="220"/>
      <c r="Z9" s="220"/>
      <c r="AA9" s="220"/>
      <c r="AB9" s="220"/>
      <c r="AC9" s="221"/>
      <c r="AD9" s="222" t="s">
        <v>83</v>
      </c>
      <c r="AE9" s="223"/>
      <c r="AF9" s="224"/>
      <c r="AG9" s="225" t="s">
        <v>82</v>
      </c>
      <c r="AH9" s="233"/>
      <c r="AI9" s="233"/>
      <c r="AJ9" s="233"/>
      <c r="AK9" s="234"/>
      <c r="AL9" s="225" t="s">
        <v>81</v>
      </c>
      <c r="AM9" s="226"/>
      <c r="AN9" s="226"/>
      <c r="AO9" s="226"/>
      <c r="AP9" s="227"/>
      <c r="AQ9" s="225" t="s">
        <v>80</v>
      </c>
      <c r="AR9" s="226"/>
      <c r="AS9" s="226"/>
      <c r="AT9" s="226"/>
      <c r="AU9" s="226"/>
      <c r="AV9" s="153"/>
    </row>
    <row r="10" spans="1:48" ht="16.5" thickBot="1">
      <c r="A10" s="189" t="s">
        <v>9</v>
      </c>
      <c r="B10" s="190"/>
      <c r="C10" s="191"/>
      <c r="D10" s="192" t="s">
        <v>11</v>
      </c>
      <c r="E10" s="193"/>
      <c r="F10" s="193"/>
      <c r="G10" s="193"/>
      <c r="H10" s="193"/>
      <c r="I10" s="193"/>
      <c r="J10" s="193"/>
      <c r="K10" s="193"/>
      <c r="L10" s="193"/>
      <c r="M10" s="193"/>
      <c r="N10" s="193"/>
      <c r="O10" s="193"/>
      <c r="P10" s="193"/>
      <c r="Q10" s="193"/>
      <c r="R10" s="193"/>
      <c r="S10" s="193"/>
      <c r="T10" s="193"/>
      <c r="U10" s="193"/>
      <c r="V10" s="194"/>
      <c r="W10" s="68"/>
      <c r="X10" s="195">
        <f>'PLANILHA '!I10</f>
        <v>1428.88914</v>
      </c>
      <c r="Y10" s="196"/>
      <c r="Z10" s="196"/>
      <c r="AA10" s="196"/>
      <c r="AB10" s="196"/>
      <c r="AC10" s="197"/>
      <c r="AD10" s="198">
        <f>(X10*100)/$X$16</f>
        <v>0.65561849989384446</v>
      </c>
      <c r="AE10" s="199"/>
      <c r="AF10" s="200"/>
      <c r="AG10" s="186">
        <v>100</v>
      </c>
      <c r="AH10" s="187"/>
      <c r="AI10" s="187"/>
      <c r="AJ10" s="187"/>
      <c r="AK10" s="188"/>
      <c r="AL10" s="186"/>
      <c r="AM10" s="187"/>
      <c r="AN10" s="187"/>
      <c r="AO10" s="187"/>
      <c r="AP10" s="188"/>
      <c r="AQ10" s="186"/>
      <c r="AR10" s="187"/>
      <c r="AS10" s="187"/>
      <c r="AT10" s="187"/>
      <c r="AU10" s="188"/>
      <c r="AV10" s="67">
        <f>SUM(AG10:AU10)</f>
        <v>100</v>
      </c>
    </row>
    <row r="11" spans="1:48" ht="16.5" thickBot="1">
      <c r="A11" s="156" t="s">
        <v>10</v>
      </c>
      <c r="B11" s="157"/>
      <c r="C11" s="158"/>
      <c r="D11" s="159" t="s">
        <v>56</v>
      </c>
      <c r="E11" s="160"/>
      <c r="F11" s="160"/>
      <c r="G11" s="160"/>
      <c r="H11" s="160"/>
      <c r="I11" s="160"/>
      <c r="J11" s="160"/>
      <c r="K11" s="160"/>
      <c r="L11" s="160"/>
      <c r="M11" s="160"/>
      <c r="N11" s="160"/>
      <c r="O11" s="160"/>
      <c r="P11" s="160"/>
      <c r="Q11" s="160"/>
      <c r="R11" s="160"/>
      <c r="S11" s="160"/>
      <c r="T11" s="160"/>
      <c r="U11" s="160"/>
      <c r="V11" s="161"/>
      <c r="W11" s="66"/>
      <c r="X11" s="168">
        <f>'PLANILHA '!I12</f>
        <v>7096.0255800000004</v>
      </c>
      <c r="Y11" s="169"/>
      <c r="Z11" s="169"/>
      <c r="AA11" s="169"/>
      <c r="AB11" s="169"/>
      <c r="AC11" s="170"/>
      <c r="AD11" s="165">
        <f>(X11*100)/$X$16</f>
        <v>3.2558758518998534</v>
      </c>
      <c r="AE11" s="166"/>
      <c r="AF11" s="167"/>
      <c r="AG11" s="135">
        <v>100</v>
      </c>
      <c r="AH11" s="136"/>
      <c r="AI11" s="136"/>
      <c r="AJ11" s="136"/>
      <c r="AK11" s="137"/>
      <c r="AL11" s="135"/>
      <c r="AM11" s="136"/>
      <c r="AN11" s="136"/>
      <c r="AO11" s="136"/>
      <c r="AP11" s="137"/>
      <c r="AQ11" s="135"/>
      <c r="AR11" s="136"/>
      <c r="AS11" s="136"/>
      <c r="AT11" s="136"/>
      <c r="AU11" s="137"/>
      <c r="AV11" s="65">
        <f>SUM(AG11:AU11)</f>
        <v>100</v>
      </c>
    </row>
    <row r="12" spans="1:48" s="63" customFormat="1" ht="16.5" thickBot="1">
      <c r="A12" s="184" t="s">
        <v>14</v>
      </c>
      <c r="B12" s="185"/>
      <c r="C12" s="185"/>
      <c r="D12" s="159" t="s">
        <v>79</v>
      </c>
      <c r="E12" s="160"/>
      <c r="F12" s="160"/>
      <c r="G12" s="160"/>
      <c r="H12" s="160"/>
      <c r="I12" s="160"/>
      <c r="J12" s="160"/>
      <c r="K12" s="160"/>
      <c r="L12" s="160"/>
      <c r="M12" s="160"/>
      <c r="N12" s="160"/>
      <c r="O12" s="160"/>
      <c r="P12" s="160"/>
      <c r="Q12" s="160"/>
      <c r="R12" s="160"/>
      <c r="S12" s="160"/>
      <c r="T12" s="160"/>
      <c r="U12" s="160"/>
      <c r="V12" s="161"/>
      <c r="W12" s="64"/>
      <c r="X12" s="168">
        <f>'PLANILHA '!I15</f>
        <v>37724.616295799999</v>
      </c>
      <c r="Y12" s="169"/>
      <c r="Z12" s="169"/>
      <c r="AA12" s="169"/>
      <c r="AB12" s="169"/>
      <c r="AC12" s="170"/>
      <c r="AD12" s="165">
        <f>(X12*100)/$X$16</f>
        <v>17.30921990555774</v>
      </c>
      <c r="AE12" s="166"/>
      <c r="AF12" s="167"/>
      <c r="AG12" s="135">
        <v>40</v>
      </c>
      <c r="AH12" s="136"/>
      <c r="AI12" s="136"/>
      <c r="AJ12" s="136"/>
      <c r="AK12" s="137"/>
      <c r="AL12" s="135">
        <v>60</v>
      </c>
      <c r="AM12" s="136"/>
      <c r="AN12" s="136"/>
      <c r="AO12" s="136"/>
      <c r="AP12" s="137"/>
      <c r="AQ12" s="135"/>
      <c r="AR12" s="136"/>
      <c r="AS12" s="136"/>
      <c r="AT12" s="136"/>
      <c r="AU12" s="137"/>
      <c r="AV12" s="62">
        <f>SUM(AG12:AU12)</f>
        <v>100</v>
      </c>
    </row>
    <row r="13" spans="1:48" s="63" customFormat="1" ht="16.5" thickBot="1">
      <c r="A13" s="156" t="s">
        <v>21</v>
      </c>
      <c r="B13" s="157"/>
      <c r="C13" s="158"/>
      <c r="D13" s="159" t="s">
        <v>15</v>
      </c>
      <c r="E13" s="160"/>
      <c r="F13" s="160"/>
      <c r="G13" s="160"/>
      <c r="H13" s="160"/>
      <c r="I13" s="160"/>
      <c r="J13" s="160"/>
      <c r="K13" s="160"/>
      <c r="L13" s="160"/>
      <c r="M13" s="160"/>
      <c r="N13" s="160"/>
      <c r="O13" s="160"/>
      <c r="P13" s="160"/>
      <c r="Q13" s="160"/>
      <c r="R13" s="160"/>
      <c r="S13" s="160"/>
      <c r="T13" s="160"/>
      <c r="U13" s="160"/>
      <c r="V13" s="161"/>
      <c r="W13" s="64"/>
      <c r="X13" s="168">
        <f>'PLANILHA '!I20</f>
        <v>88268.211685499991</v>
      </c>
      <c r="Y13" s="169"/>
      <c r="Z13" s="169"/>
      <c r="AA13" s="169"/>
      <c r="AB13" s="169"/>
      <c r="AC13" s="170"/>
      <c r="AD13" s="165">
        <f>(X13*100)/$X$16</f>
        <v>40.500183613656567</v>
      </c>
      <c r="AE13" s="166"/>
      <c r="AF13" s="167"/>
      <c r="AG13" s="135"/>
      <c r="AH13" s="136"/>
      <c r="AI13" s="136"/>
      <c r="AJ13" s="136"/>
      <c r="AK13" s="137"/>
      <c r="AL13" s="135">
        <v>40</v>
      </c>
      <c r="AM13" s="136"/>
      <c r="AN13" s="136"/>
      <c r="AO13" s="136"/>
      <c r="AP13" s="137"/>
      <c r="AQ13" s="135">
        <v>60</v>
      </c>
      <c r="AR13" s="136"/>
      <c r="AS13" s="136"/>
      <c r="AT13" s="136"/>
      <c r="AU13" s="137"/>
      <c r="AV13" s="61">
        <f>SUM(AG13:AU13)</f>
        <v>100</v>
      </c>
    </row>
    <row r="14" spans="1:48" s="63" customFormat="1" ht="16.5" thickBot="1">
      <c r="A14" s="156" t="s">
        <v>26</v>
      </c>
      <c r="B14" s="157"/>
      <c r="C14" s="158"/>
      <c r="D14" s="159" t="s">
        <v>25</v>
      </c>
      <c r="E14" s="160"/>
      <c r="F14" s="160"/>
      <c r="G14" s="160"/>
      <c r="H14" s="160"/>
      <c r="I14" s="160"/>
      <c r="J14" s="160"/>
      <c r="K14" s="160"/>
      <c r="L14" s="160"/>
      <c r="M14" s="160"/>
      <c r="N14" s="160"/>
      <c r="O14" s="160"/>
      <c r="P14" s="160"/>
      <c r="Q14" s="160"/>
      <c r="R14" s="160"/>
      <c r="S14" s="160"/>
      <c r="T14" s="160"/>
      <c r="U14" s="160"/>
      <c r="V14" s="161"/>
      <c r="W14" s="64"/>
      <c r="X14" s="162">
        <f>'PLANILHA '!I25</f>
        <v>83427.470899499996</v>
      </c>
      <c r="Y14" s="163"/>
      <c r="Z14" s="163"/>
      <c r="AA14" s="163"/>
      <c r="AB14" s="163"/>
      <c r="AC14" s="164"/>
      <c r="AD14" s="165">
        <f>(X14*100)/$X$16</f>
        <v>38.279102128992008</v>
      </c>
      <c r="AE14" s="166"/>
      <c r="AF14" s="167"/>
      <c r="AG14" s="135">
        <v>30</v>
      </c>
      <c r="AH14" s="136"/>
      <c r="AI14" s="136"/>
      <c r="AJ14" s="136"/>
      <c r="AK14" s="137"/>
      <c r="AL14" s="135">
        <v>40</v>
      </c>
      <c r="AM14" s="136"/>
      <c r="AN14" s="136"/>
      <c r="AO14" s="136"/>
      <c r="AP14" s="137"/>
      <c r="AQ14" s="135">
        <v>30</v>
      </c>
      <c r="AR14" s="136"/>
      <c r="AS14" s="136"/>
      <c r="AT14" s="136"/>
      <c r="AU14" s="137"/>
      <c r="AV14" s="72">
        <f>SUM(AG14:AU14)</f>
        <v>100</v>
      </c>
    </row>
    <row r="15" spans="1:48" ht="16.5" thickBot="1">
      <c r="A15" s="171" t="s">
        <v>78</v>
      </c>
      <c r="B15" s="172"/>
      <c r="C15" s="172"/>
      <c r="D15" s="172"/>
      <c r="E15" s="172"/>
      <c r="F15" s="172"/>
      <c r="G15" s="172"/>
      <c r="H15" s="172"/>
      <c r="I15" s="172"/>
      <c r="J15" s="172"/>
      <c r="K15" s="172"/>
      <c r="L15" s="172"/>
      <c r="M15" s="172"/>
      <c r="N15" s="172"/>
      <c r="O15" s="172"/>
      <c r="P15" s="172"/>
      <c r="Q15" s="172"/>
      <c r="R15" s="172"/>
      <c r="S15" s="172"/>
      <c r="T15" s="172"/>
      <c r="U15" s="172"/>
      <c r="V15" s="172"/>
      <c r="W15" s="173"/>
      <c r="X15" s="138"/>
      <c r="Y15" s="139"/>
      <c r="Z15" s="139"/>
      <c r="AA15" s="139"/>
      <c r="AB15" s="139"/>
      <c r="AC15" s="174"/>
      <c r="AD15" s="175">
        <f>SUM(AD10:AF14)</f>
        <v>100.00000000000001</v>
      </c>
      <c r="AE15" s="144"/>
      <c r="AF15" s="144"/>
      <c r="AG15" s="154">
        <f>(AD10+AD11+(AD12*0.4)+(AD14*0.3))/100</f>
        <v>0.22318912952714398</v>
      </c>
      <c r="AH15" s="155"/>
      <c r="AI15" s="155"/>
      <c r="AJ15" s="155"/>
      <c r="AK15" s="176"/>
      <c r="AL15" s="154">
        <f>((AD12*0.6)+(AD13*0.4)+(AD14*0.4))/100</f>
        <v>0.41897246240394076</v>
      </c>
      <c r="AM15" s="155"/>
      <c r="AN15" s="155"/>
      <c r="AO15" s="155"/>
      <c r="AP15" s="176"/>
      <c r="AQ15" s="154">
        <f>((AD14*0.3)+(AD13*0.6))/100</f>
        <v>0.35783840806891543</v>
      </c>
      <c r="AR15" s="155"/>
      <c r="AS15" s="155"/>
      <c r="AT15" s="155"/>
      <c r="AU15" s="155"/>
      <c r="AV15" s="73"/>
    </row>
    <row r="16" spans="1:48" ht="16.5" thickBot="1">
      <c r="A16" s="171" t="s">
        <v>77</v>
      </c>
      <c r="B16" s="172"/>
      <c r="C16" s="172"/>
      <c r="D16" s="172"/>
      <c r="E16" s="172"/>
      <c r="F16" s="172"/>
      <c r="G16" s="172"/>
      <c r="H16" s="172"/>
      <c r="I16" s="172"/>
      <c r="J16" s="172"/>
      <c r="K16" s="172"/>
      <c r="L16" s="172"/>
      <c r="M16" s="172"/>
      <c r="N16" s="172"/>
      <c r="O16" s="172"/>
      <c r="P16" s="172"/>
      <c r="Q16" s="172"/>
      <c r="R16" s="172"/>
      <c r="S16" s="172"/>
      <c r="T16" s="172"/>
      <c r="U16" s="172"/>
      <c r="V16" s="172"/>
      <c r="W16" s="173"/>
      <c r="X16" s="143">
        <f>SUM(X10:AC14)</f>
        <v>217945.21360079997</v>
      </c>
      <c r="Y16" s="144"/>
      <c r="Z16" s="144"/>
      <c r="AA16" s="144"/>
      <c r="AB16" s="144"/>
      <c r="AC16" s="144"/>
      <c r="AD16" s="138"/>
      <c r="AE16" s="139"/>
      <c r="AF16" s="139"/>
      <c r="AG16" s="140">
        <f>AV5*AG15</f>
        <v>48643.002508170008</v>
      </c>
      <c r="AH16" s="141"/>
      <c r="AI16" s="141"/>
      <c r="AJ16" s="141"/>
      <c r="AK16" s="142"/>
      <c r="AL16" s="140">
        <f>AV5*AL15</f>
        <v>91313.042811480002</v>
      </c>
      <c r="AM16" s="141"/>
      <c r="AN16" s="141"/>
      <c r="AO16" s="141"/>
      <c r="AP16" s="142"/>
      <c r="AQ16" s="140">
        <f>AV5*AQ15</f>
        <v>77989.168281149992</v>
      </c>
      <c r="AR16" s="141"/>
      <c r="AS16" s="141"/>
      <c r="AT16" s="141"/>
      <c r="AU16" s="141"/>
      <c r="AV16" s="74"/>
    </row>
    <row r="17" spans="1:48" ht="16.5" thickBot="1">
      <c r="A17" s="171" t="s">
        <v>76</v>
      </c>
      <c r="B17" s="172"/>
      <c r="C17" s="172"/>
      <c r="D17" s="172"/>
      <c r="E17" s="172"/>
      <c r="F17" s="172"/>
      <c r="G17" s="172"/>
      <c r="H17" s="172"/>
      <c r="I17" s="172"/>
      <c r="J17" s="172"/>
      <c r="K17" s="172"/>
      <c r="L17" s="172"/>
      <c r="M17" s="172"/>
      <c r="N17" s="172"/>
      <c r="O17" s="172"/>
      <c r="P17" s="172"/>
      <c r="Q17" s="172"/>
      <c r="R17" s="172"/>
      <c r="S17" s="172"/>
      <c r="T17" s="172"/>
      <c r="U17" s="172"/>
      <c r="V17" s="172"/>
      <c r="W17" s="173"/>
      <c r="X17" s="138"/>
      <c r="Y17" s="180"/>
      <c r="Z17" s="180"/>
      <c r="AA17" s="180"/>
      <c r="AB17" s="180"/>
      <c r="AC17" s="181"/>
      <c r="AD17" s="182"/>
      <c r="AE17" s="183"/>
      <c r="AF17" s="183"/>
      <c r="AG17" s="177">
        <f>AG15</f>
        <v>0.22318912952714398</v>
      </c>
      <c r="AH17" s="178"/>
      <c r="AI17" s="178"/>
      <c r="AJ17" s="178"/>
      <c r="AK17" s="179"/>
      <c r="AL17" s="177">
        <f>AL15+AG17</f>
        <v>0.6421615919310848</v>
      </c>
      <c r="AM17" s="178"/>
      <c r="AN17" s="178"/>
      <c r="AO17" s="178"/>
      <c r="AP17" s="179"/>
      <c r="AQ17" s="177">
        <f>AQ15+AL17</f>
        <v>1.0000000000000002</v>
      </c>
      <c r="AR17" s="178"/>
      <c r="AS17" s="178"/>
      <c r="AT17" s="178"/>
      <c r="AU17" s="178"/>
      <c r="AV17" s="74"/>
    </row>
    <row r="18" spans="1:48" ht="16.5" thickBot="1">
      <c r="A18" s="171" t="s">
        <v>75</v>
      </c>
      <c r="B18" s="172"/>
      <c r="C18" s="172"/>
      <c r="D18" s="172"/>
      <c r="E18" s="172"/>
      <c r="F18" s="172"/>
      <c r="G18" s="172"/>
      <c r="H18" s="172"/>
      <c r="I18" s="172"/>
      <c r="J18" s="172"/>
      <c r="K18" s="172"/>
      <c r="L18" s="172"/>
      <c r="M18" s="172"/>
      <c r="N18" s="172"/>
      <c r="O18" s="172"/>
      <c r="P18" s="172"/>
      <c r="Q18" s="172"/>
      <c r="R18" s="172"/>
      <c r="S18" s="172"/>
      <c r="T18" s="172"/>
      <c r="U18" s="172"/>
      <c r="V18" s="172"/>
      <c r="W18" s="173"/>
      <c r="X18" s="143">
        <f>X16</f>
        <v>217945.21360079997</v>
      </c>
      <c r="Y18" s="144"/>
      <c r="Z18" s="144"/>
      <c r="AA18" s="144"/>
      <c r="AB18" s="144"/>
      <c r="AC18" s="144"/>
      <c r="AD18" s="138"/>
      <c r="AE18" s="139"/>
      <c r="AF18" s="139"/>
      <c r="AG18" s="140">
        <f>AG16</f>
        <v>48643.002508170008</v>
      </c>
      <c r="AH18" s="141"/>
      <c r="AI18" s="141"/>
      <c r="AJ18" s="141"/>
      <c r="AK18" s="142"/>
      <c r="AL18" s="140">
        <f>AL16+AG18</f>
        <v>139956.04531965</v>
      </c>
      <c r="AM18" s="141"/>
      <c r="AN18" s="141"/>
      <c r="AO18" s="141"/>
      <c r="AP18" s="142"/>
      <c r="AQ18" s="140">
        <f>AQ16+AL18</f>
        <v>217945.21360079999</v>
      </c>
      <c r="AR18" s="141"/>
      <c r="AS18" s="141"/>
      <c r="AT18" s="141"/>
      <c r="AU18" s="141"/>
      <c r="AV18" s="75"/>
    </row>
    <row r="19" spans="1:48">
      <c r="A19" s="59"/>
      <c r="B19" s="59"/>
      <c r="C19" s="59"/>
      <c r="D19" s="59"/>
      <c r="E19" s="59"/>
      <c r="F19" s="59"/>
      <c r="G19" s="59"/>
      <c r="H19" s="59"/>
      <c r="I19" s="59"/>
      <c r="J19" s="59"/>
      <c r="K19" s="59"/>
      <c r="L19" s="59"/>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60"/>
      <c r="AL19" s="56"/>
      <c r="AM19" s="58"/>
      <c r="AN19" s="58"/>
      <c r="AO19" s="58"/>
      <c r="AP19" s="58"/>
      <c r="AQ19" s="58"/>
      <c r="AR19" s="58"/>
      <c r="AS19" s="58"/>
      <c r="AT19" s="58"/>
      <c r="AU19" s="58"/>
    </row>
    <row r="20" spans="1:48" ht="15.75" thickBot="1">
      <c r="A20" s="59"/>
      <c r="B20" s="59"/>
      <c r="C20" s="59"/>
      <c r="D20" s="59"/>
      <c r="E20" s="59"/>
      <c r="F20" s="59"/>
      <c r="G20" s="59"/>
      <c r="H20" s="59"/>
      <c r="I20" s="59"/>
      <c r="J20" s="59"/>
      <c r="K20" s="59"/>
      <c r="L20" s="59"/>
      <c r="M20" s="56"/>
      <c r="N20" s="56"/>
      <c r="O20" s="56"/>
      <c r="P20" s="56"/>
      <c r="Q20" s="56"/>
      <c r="R20" s="56"/>
      <c r="S20" s="56"/>
      <c r="T20" s="56"/>
      <c r="U20" s="56"/>
      <c r="V20" s="56"/>
      <c r="W20" s="56"/>
      <c r="X20" s="56"/>
      <c r="Y20" s="56"/>
      <c r="Z20" s="56"/>
      <c r="AA20" s="56"/>
      <c r="AB20" s="56"/>
      <c r="AC20" s="56"/>
      <c r="AD20" s="56"/>
      <c r="AE20" s="56"/>
      <c r="AF20" s="56"/>
      <c r="AG20" s="56"/>
      <c r="AH20" s="56"/>
      <c r="AI20" s="56"/>
      <c r="AJ20" s="56"/>
      <c r="AL20" s="58"/>
      <c r="AM20" s="58"/>
      <c r="AN20" s="58"/>
      <c r="AO20" s="58"/>
      <c r="AP20" s="58"/>
      <c r="AQ20" s="58"/>
      <c r="AR20" s="58"/>
      <c r="AS20" s="58"/>
      <c r="AT20" s="58"/>
      <c r="AU20" s="58"/>
    </row>
    <row r="21" spans="1:48" ht="15.75" customHeight="1">
      <c r="A21" s="126">
        <v>45986</v>
      </c>
      <c r="B21" s="127"/>
      <c r="C21" s="127"/>
      <c r="D21" s="127"/>
      <c r="E21" s="127"/>
      <c r="F21" s="127"/>
      <c r="G21" s="127"/>
      <c r="H21" s="127"/>
      <c r="I21" s="127"/>
      <c r="J21" s="127"/>
      <c r="K21" s="127"/>
      <c r="L21" s="128"/>
      <c r="M21" s="56"/>
      <c r="N21" s="56"/>
      <c r="O21" s="56"/>
      <c r="P21" s="56"/>
      <c r="Q21" s="56"/>
      <c r="R21" s="56"/>
      <c r="S21" s="56"/>
      <c r="T21" s="56"/>
      <c r="U21" s="56"/>
      <c r="V21" s="56"/>
      <c r="W21" s="56"/>
      <c r="X21" s="56"/>
      <c r="Y21" s="56"/>
      <c r="Z21" s="56"/>
      <c r="AA21" s="56"/>
      <c r="AB21" s="56"/>
      <c r="AC21" s="56"/>
      <c r="AD21" s="56"/>
      <c r="AE21" s="56"/>
      <c r="AF21" s="56"/>
      <c r="AG21" s="56"/>
      <c r="AH21" s="56"/>
      <c r="AI21" s="56"/>
      <c r="AJ21" s="56"/>
      <c r="AL21" s="58"/>
      <c r="AM21" s="58"/>
      <c r="AN21" s="58"/>
      <c r="AO21" s="58"/>
      <c r="AP21" s="58"/>
      <c r="AQ21" s="58"/>
      <c r="AR21" s="58"/>
      <c r="AS21" s="58"/>
      <c r="AT21" s="58"/>
      <c r="AU21" s="58"/>
    </row>
    <row r="22" spans="1:48" ht="15.75" customHeight="1" thickBot="1">
      <c r="A22" s="129"/>
      <c r="B22" s="130"/>
      <c r="C22" s="130"/>
      <c r="D22" s="130"/>
      <c r="E22" s="130"/>
      <c r="F22" s="130"/>
      <c r="G22" s="130"/>
      <c r="H22" s="130"/>
      <c r="I22" s="130"/>
      <c r="J22" s="130"/>
      <c r="K22" s="130"/>
      <c r="L22" s="131"/>
      <c r="M22" s="56"/>
      <c r="N22" s="56"/>
      <c r="O22" s="56"/>
      <c r="P22" s="56"/>
      <c r="Q22" s="56"/>
      <c r="R22" s="56"/>
      <c r="S22" s="56"/>
      <c r="T22" s="56"/>
      <c r="U22" s="56"/>
      <c r="V22" s="56"/>
      <c r="W22" s="56"/>
      <c r="X22" s="56"/>
      <c r="Y22" s="56"/>
      <c r="Z22" s="56"/>
      <c r="AA22" s="56"/>
      <c r="AB22" s="56"/>
      <c r="AC22" s="56"/>
      <c r="AD22" s="56"/>
      <c r="AE22" s="56"/>
      <c r="AF22" s="56"/>
      <c r="AG22" s="56"/>
      <c r="AH22" s="56"/>
      <c r="AI22" s="56"/>
      <c r="AJ22" s="56"/>
      <c r="AL22" s="58"/>
      <c r="AM22" s="58"/>
      <c r="AN22" s="58"/>
      <c r="AO22" s="58"/>
      <c r="AP22" s="58"/>
      <c r="AQ22" s="58"/>
      <c r="AR22" s="58"/>
      <c r="AS22" s="58"/>
      <c r="AT22" s="58"/>
      <c r="AU22" s="58"/>
    </row>
    <row r="23" spans="1:48" ht="16.5" customHeight="1" thickBot="1">
      <c r="A23" s="132" t="s">
        <v>74</v>
      </c>
      <c r="B23" s="133"/>
      <c r="C23" s="133"/>
      <c r="D23" s="133"/>
      <c r="E23" s="133"/>
      <c r="F23" s="133"/>
      <c r="G23" s="133"/>
      <c r="H23" s="133"/>
      <c r="I23" s="133"/>
      <c r="J23" s="133"/>
      <c r="K23" s="133"/>
      <c r="L23" s="134"/>
      <c r="M23" s="56"/>
      <c r="N23" s="123"/>
      <c r="O23" s="124"/>
      <c r="P23" s="124"/>
      <c r="Q23" s="124"/>
      <c r="R23" s="124"/>
      <c r="S23" s="124"/>
      <c r="T23" s="124"/>
      <c r="U23" s="124"/>
      <c r="V23" s="124"/>
      <c r="W23" s="124"/>
      <c r="X23" s="124"/>
      <c r="Y23" s="124"/>
      <c r="Z23" s="124"/>
      <c r="AA23" s="124"/>
      <c r="AB23" s="124"/>
      <c r="AC23" s="124"/>
      <c r="AD23" s="124"/>
      <c r="AE23" s="124"/>
      <c r="AF23" s="124"/>
      <c r="AG23" s="124"/>
      <c r="AH23" s="124"/>
      <c r="AI23" s="124"/>
      <c r="AJ23" s="125"/>
      <c r="AL23" s="57"/>
      <c r="AM23" s="57"/>
      <c r="AN23" s="57"/>
      <c r="AO23" s="57"/>
      <c r="AP23" s="57"/>
      <c r="AQ23" s="57"/>
      <c r="AR23" s="57"/>
      <c r="AS23" s="57"/>
      <c r="AT23" s="57"/>
      <c r="AU23" s="57"/>
    </row>
    <row r="24" spans="1:48" ht="15.75" customHeight="1">
      <c r="M24" s="56"/>
      <c r="N24" s="117"/>
      <c r="O24" s="118"/>
      <c r="P24" s="118"/>
      <c r="Q24" s="118"/>
      <c r="R24" s="118"/>
      <c r="S24" s="118"/>
      <c r="T24" s="118"/>
      <c r="U24" s="118"/>
      <c r="V24" s="118"/>
      <c r="W24" s="118"/>
      <c r="X24" s="118"/>
      <c r="Y24" s="118"/>
      <c r="Z24" s="118"/>
      <c r="AA24" s="118"/>
      <c r="AB24" s="118"/>
      <c r="AC24" s="118"/>
      <c r="AD24" s="118"/>
      <c r="AE24" s="118"/>
      <c r="AF24" s="118"/>
      <c r="AG24" s="118"/>
      <c r="AH24" s="118"/>
      <c r="AI24" s="118"/>
      <c r="AJ24" s="119"/>
      <c r="AL24" s="57"/>
      <c r="AM24" s="57"/>
      <c r="AN24" s="57"/>
      <c r="AO24" s="57"/>
      <c r="AP24" s="57"/>
      <c r="AQ24" s="57"/>
      <c r="AR24" s="57"/>
      <c r="AS24" s="57"/>
      <c r="AT24" s="57"/>
      <c r="AU24" s="57"/>
    </row>
    <row r="25" spans="1:48" ht="15.75" customHeight="1">
      <c r="M25" s="56"/>
      <c r="N25" s="117"/>
      <c r="O25" s="118"/>
      <c r="P25" s="118"/>
      <c r="Q25" s="118"/>
      <c r="R25" s="118"/>
      <c r="S25" s="118"/>
      <c r="T25" s="118"/>
      <c r="U25" s="118"/>
      <c r="V25" s="118"/>
      <c r="W25" s="118"/>
      <c r="X25" s="118"/>
      <c r="Y25" s="118"/>
      <c r="Z25" s="118"/>
      <c r="AA25" s="118"/>
      <c r="AB25" s="118"/>
      <c r="AC25" s="118"/>
      <c r="AD25" s="118"/>
      <c r="AE25" s="118"/>
      <c r="AF25" s="118"/>
      <c r="AG25" s="118"/>
      <c r="AH25" s="118"/>
      <c r="AI25" s="118"/>
      <c r="AJ25" s="119"/>
      <c r="AL25" s="57"/>
      <c r="AM25" s="57"/>
      <c r="AN25" s="57"/>
      <c r="AO25" s="57"/>
      <c r="AP25" s="57"/>
      <c r="AQ25" s="57"/>
      <c r="AR25" s="57"/>
      <c r="AS25" s="57"/>
      <c r="AT25" s="57"/>
      <c r="AU25" s="57"/>
    </row>
    <row r="26" spans="1:48" ht="15" customHeight="1">
      <c r="M26" s="56"/>
      <c r="N26" s="117" t="s">
        <v>97</v>
      </c>
      <c r="O26" s="118"/>
      <c r="P26" s="118"/>
      <c r="Q26" s="118"/>
      <c r="R26" s="118"/>
      <c r="S26" s="118"/>
      <c r="T26" s="118"/>
      <c r="U26" s="118"/>
      <c r="V26" s="118"/>
      <c r="W26" s="118"/>
      <c r="X26" s="118"/>
      <c r="Y26" s="118"/>
      <c r="Z26" s="118"/>
      <c r="AA26" s="118"/>
      <c r="AB26" s="118"/>
      <c r="AC26" s="118"/>
      <c r="AD26" s="118"/>
      <c r="AE26" s="118"/>
      <c r="AF26" s="118"/>
      <c r="AG26" s="118"/>
      <c r="AH26" s="118"/>
      <c r="AI26" s="118"/>
      <c r="AJ26" s="119"/>
      <c r="AL26" s="55"/>
      <c r="AM26" s="55"/>
      <c r="AN26" s="55"/>
      <c r="AO26" s="55"/>
      <c r="AP26" s="55"/>
      <c r="AQ26" s="55"/>
      <c r="AR26" s="55"/>
      <c r="AS26" s="55"/>
      <c r="AT26" s="55"/>
      <c r="AU26" s="55"/>
    </row>
    <row r="27" spans="1:48">
      <c r="M27" s="56"/>
      <c r="N27" s="117"/>
      <c r="O27" s="118"/>
      <c r="P27" s="118"/>
      <c r="Q27" s="118"/>
      <c r="R27" s="118"/>
      <c r="S27" s="118"/>
      <c r="T27" s="118"/>
      <c r="U27" s="118"/>
      <c r="V27" s="118"/>
      <c r="W27" s="118"/>
      <c r="X27" s="118"/>
      <c r="Y27" s="118"/>
      <c r="Z27" s="118"/>
      <c r="AA27" s="118"/>
      <c r="AB27" s="118"/>
      <c r="AC27" s="118"/>
      <c r="AD27" s="118"/>
      <c r="AE27" s="118"/>
      <c r="AF27" s="118"/>
      <c r="AG27" s="118"/>
      <c r="AH27" s="118"/>
      <c r="AI27" s="118"/>
      <c r="AJ27" s="119"/>
      <c r="AL27" s="55"/>
      <c r="AM27" s="55"/>
      <c r="AN27" s="55"/>
      <c r="AO27" s="55"/>
      <c r="AP27" s="55"/>
      <c r="AQ27" s="55"/>
      <c r="AR27" s="55"/>
      <c r="AS27" s="55"/>
      <c r="AT27" s="55"/>
      <c r="AU27" s="55"/>
    </row>
    <row r="28" spans="1:48">
      <c r="M28" s="56"/>
      <c r="N28" s="117"/>
      <c r="O28" s="118"/>
      <c r="P28" s="118"/>
      <c r="Q28" s="118"/>
      <c r="R28" s="118"/>
      <c r="S28" s="118"/>
      <c r="T28" s="118"/>
      <c r="U28" s="118"/>
      <c r="V28" s="118"/>
      <c r="W28" s="118"/>
      <c r="X28" s="118"/>
      <c r="Y28" s="118"/>
      <c r="Z28" s="118"/>
      <c r="AA28" s="118"/>
      <c r="AB28" s="118"/>
      <c r="AC28" s="118"/>
      <c r="AD28" s="118"/>
      <c r="AE28" s="118"/>
      <c r="AF28" s="118"/>
      <c r="AG28" s="118"/>
      <c r="AH28" s="118"/>
      <c r="AI28" s="118"/>
      <c r="AJ28" s="119"/>
      <c r="AL28" s="55"/>
      <c r="AM28" s="55"/>
      <c r="AN28" s="55"/>
      <c r="AO28" s="55"/>
      <c r="AP28" s="55"/>
      <c r="AQ28" s="55"/>
      <c r="AR28" s="55"/>
      <c r="AS28" s="55"/>
      <c r="AT28" s="55"/>
      <c r="AU28" s="55"/>
    </row>
    <row r="29" spans="1:48">
      <c r="M29" s="56"/>
      <c r="N29" s="117"/>
      <c r="O29" s="118"/>
      <c r="P29" s="118"/>
      <c r="Q29" s="118"/>
      <c r="R29" s="118"/>
      <c r="S29" s="118"/>
      <c r="T29" s="118"/>
      <c r="U29" s="118"/>
      <c r="V29" s="118"/>
      <c r="W29" s="118"/>
      <c r="X29" s="118"/>
      <c r="Y29" s="118"/>
      <c r="Z29" s="118"/>
      <c r="AA29" s="118"/>
      <c r="AB29" s="118"/>
      <c r="AC29" s="118"/>
      <c r="AD29" s="118"/>
      <c r="AE29" s="118"/>
      <c r="AF29" s="118"/>
      <c r="AG29" s="118"/>
      <c r="AH29" s="118"/>
      <c r="AI29" s="118"/>
      <c r="AJ29" s="119"/>
      <c r="AL29" s="55"/>
      <c r="AM29" s="55"/>
      <c r="AN29" s="55"/>
      <c r="AO29" s="55"/>
      <c r="AP29" s="55"/>
      <c r="AQ29" s="55"/>
      <c r="AR29" s="55"/>
      <c r="AS29" s="55"/>
      <c r="AT29" s="55"/>
      <c r="AU29" s="55"/>
    </row>
    <row r="30" spans="1:48">
      <c r="N30" s="117"/>
      <c r="O30" s="118"/>
      <c r="P30" s="118"/>
      <c r="Q30" s="118"/>
      <c r="R30" s="118"/>
      <c r="S30" s="118"/>
      <c r="T30" s="118"/>
      <c r="U30" s="118"/>
      <c r="V30" s="118"/>
      <c r="W30" s="118"/>
      <c r="X30" s="118"/>
      <c r="Y30" s="118"/>
      <c r="Z30" s="118"/>
      <c r="AA30" s="118"/>
      <c r="AB30" s="118"/>
      <c r="AC30" s="118"/>
      <c r="AD30" s="118"/>
      <c r="AE30" s="118"/>
      <c r="AF30" s="118"/>
      <c r="AG30" s="118"/>
      <c r="AH30" s="118"/>
      <c r="AI30" s="118"/>
      <c r="AJ30" s="119"/>
      <c r="AL30" s="55"/>
      <c r="AM30" s="55"/>
      <c r="AN30" s="55"/>
      <c r="AO30" s="55"/>
      <c r="AP30" s="55"/>
      <c r="AQ30" s="55"/>
      <c r="AR30" s="55"/>
      <c r="AS30" s="55"/>
      <c r="AT30" s="55"/>
      <c r="AU30" s="55"/>
    </row>
    <row r="31" spans="1:48">
      <c r="N31" s="117"/>
      <c r="O31" s="118"/>
      <c r="P31" s="118"/>
      <c r="Q31" s="118"/>
      <c r="R31" s="118"/>
      <c r="S31" s="118"/>
      <c r="T31" s="118"/>
      <c r="U31" s="118"/>
      <c r="V31" s="118"/>
      <c r="W31" s="118"/>
      <c r="X31" s="118"/>
      <c r="Y31" s="118"/>
      <c r="Z31" s="118"/>
      <c r="AA31" s="118"/>
      <c r="AB31" s="118"/>
      <c r="AC31" s="118"/>
      <c r="AD31" s="118"/>
      <c r="AE31" s="118"/>
      <c r="AF31" s="118"/>
      <c r="AG31" s="118"/>
      <c r="AH31" s="118"/>
      <c r="AI31" s="118"/>
      <c r="AJ31" s="119"/>
      <c r="AL31" s="55"/>
      <c r="AM31" s="55"/>
      <c r="AN31" s="55"/>
      <c r="AO31" s="55"/>
      <c r="AP31" s="55"/>
      <c r="AQ31" s="55"/>
      <c r="AR31" s="55"/>
      <c r="AS31" s="55"/>
      <c r="AT31" s="55"/>
      <c r="AU31" s="55"/>
    </row>
    <row r="32" spans="1:48">
      <c r="N32" s="117"/>
      <c r="O32" s="118"/>
      <c r="P32" s="118"/>
      <c r="Q32" s="118"/>
      <c r="R32" s="118"/>
      <c r="S32" s="118"/>
      <c r="T32" s="118"/>
      <c r="U32" s="118"/>
      <c r="V32" s="118"/>
      <c r="W32" s="118"/>
      <c r="X32" s="118"/>
      <c r="Y32" s="118"/>
      <c r="Z32" s="118"/>
      <c r="AA32" s="118"/>
      <c r="AB32" s="118"/>
      <c r="AC32" s="118"/>
      <c r="AD32" s="118"/>
      <c r="AE32" s="118"/>
      <c r="AF32" s="118"/>
      <c r="AG32" s="118"/>
      <c r="AH32" s="118"/>
      <c r="AI32" s="118"/>
      <c r="AJ32" s="119"/>
      <c r="AL32" s="55"/>
      <c r="AM32" s="55"/>
      <c r="AN32" s="55"/>
      <c r="AO32" s="55"/>
      <c r="AP32" s="55"/>
      <c r="AQ32" s="55"/>
      <c r="AR32" s="55"/>
      <c r="AS32" s="55"/>
      <c r="AT32" s="55"/>
      <c r="AU32" s="55"/>
    </row>
    <row r="33" spans="14:47" ht="15.75" thickBot="1">
      <c r="N33" s="120"/>
      <c r="O33" s="121"/>
      <c r="P33" s="121"/>
      <c r="Q33" s="121"/>
      <c r="R33" s="121"/>
      <c r="S33" s="121"/>
      <c r="T33" s="121"/>
      <c r="U33" s="121"/>
      <c r="V33" s="121"/>
      <c r="W33" s="121"/>
      <c r="X33" s="121"/>
      <c r="Y33" s="121"/>
      <c r="Z33" s="121"/>
      <c r="AA33" s="121"/>
      <c r="AB33" s="121"/>
      <c r="AC33" s="121"/>
      <c r="AD33" s="121"/>
      <c r="AE33" s="121"/>
      <c r="AF33" s="121"/>
      <c r="AG33" s="121"/>
      <c r="AH33" s="121"/>
      <c r="AI33" s="121"/>
      <c r="AJ33" s="122"/>
      <c r="AL33" s="55"/>
      <c r="AM33" s="55"/>
      <c r="AN33" s="55"/>
      <c r="AO33" s="55"/>
      <c r="AP33" s="55"/>
      <c r="AQ33" s="55"/>
      <c r="AR33" s="55"/>
      <c r="AS33" s="55"/>
      <c r="AT33" s="55"/>
      <c r="AU33" s="55"/>
    </row>
  </sheetData>
  <sheetProtection formatCells="0" formatColumns="0" formatRows="0" insertColumns="0" insertRows="0" insertHyperlinks="0" deleteColumns="0" deleteRows="0" sort="0" autoFilter="0" pivotTables="0"/>
  <mergeCells count="84">
    <mergeCell ref="AK3:AV4"/>
    <mergeCell ref="AK6:AV7"/>
    <mergeCell ref="A3:AJ3"/>
    <mergeCell ref="A4:AJ4"/>
    <mergeCell ref="A5:AJ5"/>
    <mergeCell ref="A6:AJ6"/>
    <mergeCell ref="A7:AJ7"/>
    <mergeCell ref="AL9:AP9"/>
    <mergeCell ref="AQ9:AU9"/>
    <mergeCell ref="AG8:AU8"/>
    <mergeCell ref="AK5:AU5"/>
    <mergeCell ref="AG9:AK9"/>
    <mergeCell ref="A8:C9"/>
    <mergeCell ref="D8:V9"/>
    <mergeCell ref="X8:AC8"/>
    <mergeCell ref="AD8:AF8"/>
    <mergeCell ref="X9:AC9"/>
    <mergeCell ref="AD9:AF9"/>
    <mergeCell ref="AL10:AP10"/>
    <mergeCell ref="AQ10:AU10"/>
    <mergeCell ref="A11:C11"/>
    <mergeCell ref="D11:V11"/>
    <mergeCell ref="X11:AC11"/>
    <mergeCell ref="AD11:AF11"/>
    <mergeCell ref="AG11:AK11"/>
    <mergeCell ref="AL11:AP11"/>
    <mergeCell ref="A10:C10"/>
    <mergeCell ref="D10:V10"/>
    <mergeCell ref="X10:AC10"/>
    <mergeCell ref="AD10:AF10"/>
    <mergeCell ref="AG10:AK10"/>
    <mergeCell ref="AL12:AP12"/>
    <mergeCell ref="AQ12:AU12"/>
    <mergeCell ref="AQ11:AU11"/>
    <mergeCell ref="A12:C12"/>
    <mergeCell ref="D12:V12"/>
    <mergeCell ref="X12:AC12"/>
    <mergeCell ref="AD12:AF12"/>
    <mergeCell ref="AG12:AK12"/>
    <mergeCell ref="AQ18:AU18"/>
    <mergeCell ref="A15:W15"/>
    <mergeCell ref="X15:AC15"/>
    <mergeCell ref="AD15:AF15"/>
    <mergeCell ref="AG15:AK15"/>
    <mergeCell ref="AL15:AP15"/>
    <mergeCell ref="AQ16:AU16"/>
    <mergeCell ref="AL17:AP17"/>
    <mergeCell ref="AQ17:AU17"/>
    <mergeCell ref="A18:W18"/>
    <mergeCell ref="X18:AC18"/>
    <mergeCell ref="A17:W17"/>
    <mergeCell ref="X17:AC17"/>
    <mergeCell ref="AD17:AF17"/>
    <mergeCell ref="AG17:AK17"/>
    <mergeCell ref="A16:W16"/>
    <mergeCell ref="AQ13:AU13"/>
    <mergeCell ref="A1:AV1"/>
    <mergeCell ref="A2:AV2"/>
    <mergeCell ref="AV8:AV9"/>
    <mergeCell ref="AQ15:AU15"/>
    <mergeCell ref="AL14:AP14"/>
    <mergeCell ref="AQ14:AU14"/>
    <mergeCell ref="A14:C14"/>
    <mergeCell ref="D14:V14"/>
    <mergeCell ref="X14:AC14"/>
    <mergeCell ref="AD14:AF14"/>
    <mergeCell ref="AG14:AK14"/>
    <mergeCell ref="A13:C13"/>
    <mergeCell ref="D13:V13"/>
    <mergeCell ref="X13:AC13"/>
    <mergeCell ref="AD13:AF13"/>
    <mergeCell ref="N26:AJ33"/>
    <mergeCell ref="N23:AJ25"/>
    <mergeCell ref="A21:L22"/>
    <mergeCell ref="A23:L23"/>
    <mergeCell ref="AL13:AP13"/>
    <mergeCell ref="AD18:AF18"/>
    <mergeCell ref="AG18:AK18"/>
    <mergeCell ref="AL18:AP18"/>
    <mergeCell ref="X16:AC16"/>
    <mergeCell ref="AD16:AF16"/>
    <mergeCell ref="AG16:AK16"/>
    <mergeCell ref="AL16:AP16"/>
    <mergeCell ref="AG13:AK13"/>
  </mergeCells>
  <printOptions horizontalCentered="1" verticalCentered="1"/>
  <pageMargins left="0.23622047244094491" right="0.23622047244094491" top="0.74803149606299213" bottom="0.74803149606299213" header="0.31496062992125984" footer="0.31496062992125984"/>
  <pageSetup paperSize="9" scale="75"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 </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CEF</dc:creator>
  <cp:lastModifiedBy>PREFEITURA 2</cp:lastModifiedBy>
  <cp:lastPrinted>2025-12-08T11:04:28Z</cp:lastPrinted>
  <dcterms:created xsi:type="dcterms:W3CDTF">2024-06-05T14:03:07Z</dcterms:created>
  <dcterms:modified xsi:type="dcterms:W3CDTF">2026-06-23T16:59:19Z</dcterms:modified>
</cp:coreProperties>
</file>