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PREFEITURA\Documents\LICITAÇÕES\CALÇAMENTO - SAO DOMINGOS\documentação - calçamento\"/>
    </mc:Choice>
  </mc:AlternateContent>
  <xr:revisionPtr revIDLastSave="0" documentId="13_ncr:1_{E33E2A28-7F85-4356-853E-EBE6D6C8CF70}" xr6:coauthVersionLast="47" xr6:coauthVersionMax="47" xr10:uidLastSave="{00000000-0000-0000-0000-000000000000}"/>
  <bookViews>
    <workbookView xWindow="20370" yWindow="-120" windowWidth="21840" windowHeight="13020" activeTab="3" xr2:uid="{00000000-000D-0000-FFFF-FFFF00000000}"/>
  </bookViews>
  <sheets>
    <sheet name="P.O. Bola Preta" sheetId="14" r:id="rId1"/>
    <sheet name="P.O. Pindaíbas" sheetId="13" r:id="rId2"/>
    <sheet name="P.O. Serrinha" sheetId="10" r:id="rId3"/>
    <sheet name="P.O. Total" sheetId="15" r:id="rId4"/>
    <sheet name="Cronograma Físico-Financeiro" sheetId="16" r:id="rId5"/>
  </sheets>
  <externalReferences>
    <externalReference r:id="rId6"/>
    <externalReference r:id="rId7"/>
  </externalReferences>
  <definedNames>
    <definedName name="ACOMPANHAMENTO" hidden="1">IF(VALUE([1]MENU!$O$4)=2,"BM","PLE")</definedName>
    <definedName name="ORÇAMENTO.BancoRef" hidden="1">'[2]P.O.'!$F$9</definedName>
    <definedName name="REFERENCIA.Descricao" localSheetId="0" hidden="1">IF(ISNUMBER('[2]P.O.'!$AD1),OFFSET(INDIRECT(ORÇAMENTO.BancoRef),'[2]P.O.'!$AD1-1,3,1),'[2]P.O.'!$AD1)</definedName>
    <definedName name="REFERENCIA.Descricao" localSheetId="1" hidden="1">IF(ISNUMBER('[2]P.O.'!$AD1),OFFSET(INDIRECT(ORÇAMENTO.BancoRef),'[2]P.O.'!$AD1-1,3,1),'[2]P.O.'!$AD1)</definedName>
    <definedName name="REFERENCIA.Descricao" hidden="1">IF(ISNUMBER('[2]P.O.'!$AD1),OFFSET(INDIRECT(ORÇAMENTO.BancoRef),'[2]P.O.'!$AD1-1,3,1),'[2]P.O.'!$AD1)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6" l="1"/>
  <c r="F19" i="16"/>
  <c r="F15" i="16"/>
  <c r="I19" i="16"/>
  <c r="H21" i="16"/>
  <c r="F13" i="16"/>
  <c r="I21" i="16"/>
  <c r="J21" i="16"/>
  <c r="K21" i="16"/>
  <c r="K23" i="16"/>
  <c r="I25" i="16"/>
  <c r="H25" i="16"/>
  <c r="G25" i="16"/>
  <c r="G19" i="16"/>
  <c r="H13" i="16"/>
  <c r="G11" i="16"/>
  <c r="F11" i="16"/>
  <c r="D25" i="16"/>
  <c r="D23" i="16"/>
  <c r="D21" i="16"/>
  <c r="D19" i="16"/>
  <c r="D17" i="16"/>
  <c r="D15" i="16"/>
  <c r="D13" i="16"/>
  <c r="D11" i="16"/>
  <c r="D9" i="16"/>
  <c r="D7" i="16"/>
  <c r="C25" i="16"/>
  <c r="C23" i="16"/>
  <c r="C21" i="16"/>
  <c r="C19" i="16"/>
  <c r="C17" i="16"/>
  <c r="C15" i="16"/>
  <c r="C13" i="16"/>
  <c r="C11" i="16"/>
  <c r="C9" i="16"/>
  <c r="C7" i="16"/>
  <c r="J12" i="15"/>
  <c r="F20" i="15"/>
  <c r="F17" i="15"/>
  <c r="F18" i="15"/>
  <c r="F19" i="15"/>
  <c r="F16" i="15"/>
  <c r="F14" i="15"/>
  <c r="F13" i="15"/>
  <c r="F11" i="15"/>
  <c r="F10" i="15"/>
  <c r="F9" i="15"/>
  <c r="I20" i="15"/>
  <c r="I19" i="15"/>
  <c r="I18" i="15"/>
  <c r="I17" i="15"/>
  <c r="I16" i="15"/>
  <c r="I14" i="15"/>
  <c r="I13" i="15"/>
  <c r="I11" i="15"/>
  <c r="I10" i="15"/>
  <c r="I9" i="15"/>
  <c r="I9" i="14"/>
  <c r="J9" i="14"/>
  <c r="I10" i="14"/>
  <c r="J10" i="14"/>
  <c r="I11" i="14"/>
  <c r="J11" i="14"/>
  <c r="I13" i="14"/>
  <c r="J13" i="14"/>
  <c r="I14" i="14"/>
  <c r="J14" i="14"/>
  <c r="I16" i="14"/>
  <c r="J16" i="14"/>
  <c r="I17" i="14"/>
  <c r="J17" i="14"/>
  <c r="I18" i="14"/>
  <c r="J18" i="14"/>
  <c r="I19" i="14"/>
  <c r="I20" i="14"/>
  <c r="J20" i="14"/>
  <c r="I9" i="13"/>
  <c r="I10" i="13"/>
  <c r="I11" i="13"/>
  <c r="J12" i="13"/>
  <c r="I13" i="13"/>
  <c r="J13" i="13"/>
  <c r="I14" i="13"/>
  <c r="J14" i="13"/>
  <c r="I16" i="13"/>
  <c r="J16" i="13"/>
  <c r="I17" i="13"/>
  <c r="I18" i="13"/>
  <c r="J18" i="13"/>
  <c r="I19" i="13"/>
  <c r="J19" i="13"/>
  <c r="I20" i="13"/>
  <c r="J20" i="13"/>
  <c r="I27" i="16" l="1"/>
  <c r="K27" i="16"/>
  <c r="J27" i="16"/>
  <c r="H17" i="16"/>
  <c r="G17" i="16"/>
  <c r="F9" i="16"/>
  <c r="J23" i="16"/>
  <c r="H19" i="16"/>
  <c r="F7" i="16"/>
  <c r="H15" i="16"/>
  <c r="G15" i="16"/>
  <c r="G9" i="16"/>
  <c r="G13" i="16"/>
  <c r="J20" i="15"/>
  <c r="J19" i="15"/>
  <c r="J18" i="15"/>
  <c r="J17" i="15"/>
  <c r="J15" i="15" s="1"/>
  <c r="J16" i="15"/>
  <c r="J14" i="15"/>
  <c r="J13" i="15"/>
  <c r="J9" i="15"/>
  <c r="J11" i="15"/>
  <c r="J10" i="15"/>
  <c r="J8" i="14"/>
  <c r="J12" i="14"/>
  <c r="J15" i="14"/>
  <c r="J19" i="14"/>
  <c r="J9" i="13"/>
  <c r="J10" i="13"/>
  <c r="J11" i="13"/>
  <c r="J17" i="13"/>
  <c r="J15" i="13"/>
  <c r="I11" i="10"/>
  <c r="J11" i="10" s="1"/>
  <c r="H27" i="16" l="1"/>
  <c r="G27" i="16"/>
  <c r="F29" i="16"/>
  <c r="J8" i="15"/>
  <c r="J7" i="15" s="1"/>
  <c r="J7" i="14"/>
  <c r="J8" i="13"/>
  <c r="J7" i="13" s="1"/>
  <c r="I17" i="10"/>
  <c r="J17" i="10" s="1"/>
  <c r="I16" i="10"/>
  <c r="J16" i="10" s="1"/>
  <c r="I10" i="10"/>
  <c r="J10" i="10" s="1"/>
  <c r="I19" i="10"/>
  <c r="J19" i="10" s="1"/>
  <c r="I20" i="10"/>
  <c r="J20" i="10" s="1"/>
  <c r="I18" i="10"/>
  <c r="J18" i="10" s="1"/>
  <c r="I14" i="10"/>
  <c r="J14" i="10" s="1"/>
  <c r="I13" i="10"/>
  <c r="J13" i="10" s="1"/>
  <c r="I9" i="10"/>
  <c r="J9" i="10" s="1"/>
  <c r="J8" i="10" s="1"/>
  <c r="J29" i="16" l="1"/>
  <c r="H29" i="16"/>
  <c r="G29" i="16"/>
  <c r="I29" i="16"/>
  <c r="K29" i="16"/>
  <c r="J12" i="10"/>
  <c r="J15" i="10"/>
  <c r="F30" i="16" l="1"/>
  <c r="F28" i="16"/>
  <c r="E17" i="16"/>
  <c r="K30" i="16"/>
  <c r="E19" i="16"/>
  <c r="E9" i="16"/>
  <c r="E23" i="16"/>
  <c r="E13" i="16"/>
  <c r="E11" i="16"/>
  <c r="E7" i="16"/>
  <c r="E25" i="16"/>
  <c r="E21" i="16"/>
  <c r="E15" i="16"/>
  <c r="K28" i="16"/>
  <c r="J30" i="16"/>
  <c r="J28" i="16"/>
  <c r="H30" i="16"/>
  <c r="H28" i="16"/>
  <c r="G30" i="16"/>
  <c r="G28" i="16"/>
  <c r="I30" i="16"/>
  <c r="I28" i="16"/>
  <c r="J7" i="10"/>
</calcChain>
</file>

<file path=xl/sharedStrings.xml><?xml version="1.0" encoding="utf-8"?>
<sst xmlns="http://schemas.openxmlformats.org/spreadsheetml/2006/main" count="300" uniqueCount="72">
  <si>
    <t>PREFEITURA DE ELÓI MENDES - MG
SECRETARIA MUNICIPAL DE OBRAS PÚBLICAS E SERVIÇOS URBANOS</t>
  </si>
  <si>
    <t>OBRA</t>
  </si>
  <si>
    <t>UND. DE MEDIDA</t>
  </si>
  <si>
    <t>QUANTIDADE</t>
  </si>
  <si>
    <t>FONTE</t>
  </si>
  <si>
    <t>CÓDIGO</t>
  </si>
  <si>
    <t>ITEM</t>
  </si>
  <si>
    <t>DESCRIÇÃO</t>
  </si>
  <si>
    <t>SERVIÇO</t>
  </si>
  <si>
    <t>BDI (%)</t>
  </si>
  <si>
    <t>PREÇO TOTAL (R$)</t>
  </si>
  <si>
    <t>PREÇO UNITÁRIO 
(SEM BDI) (R$)</t>
  </si>
  <si>
    <t>PREÇO UNITÁRIO 
(COM BDI) (R$)</t>
  </si>
  <si>
    <t>M³</t>
  </si>
  <si>
    <t>VALORES (COM DESONERAÇÃO)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</si>
  <si>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</si>
  <si>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ED-28427</t>
  </si>
  <si>
    <t>UN.</t>
  </si>
  <si>
    <t>M²</t>
  </si>
  <si>
    <t>1.1</t>
  </si>
  <si>
    <t>1.2</t>
  </si>
  <si>
    <t>1.3</t>
  </si>
  <si>
    <t>2.2</t>
  </si>
  <si>
    <t>SERVIÇOS PRELIMINARES</t>
  </si>
  <si>
    <t>3.1</t>
  </si>
  <si>
    <t>3.2</t>
  </si>
  <si>
    <t>3.3</t>
  </si>
  <si>
    <t>3.4</t>
  </si>
  <si>
    <t>2.1</t>
  </si>
  <si>
    <t>3.5</t>
  </si>
  <si>
    <t>PLANILHA ORÇAMENTÁRIA</t>
  </si>
  <si>
    <t>%</t>
  </si>
  <si>
    <t>PERCENTUAL PARCIAL</t>
  </si>
  <si>
    <t>_________________________________________
Bruno Ambrósio Coelho
Engenheiro Civil - CREA 325.624 - MG
Diretor de Engenharia da Secretaria de Educação</t>
  </si>
  <si>
    <t>DRENAGEM PLUVIAL</t>
  </si>
  <si>
    <t>EXECUÇÃO DE PAVIMENTO EM PISO INTERTRAVADO, COM BLOCO SEXTAVADO DE 25 X 25 CM, ESPESSURA 8 CM. AF_10/2022</t>
  </si>
  <si>
    <t>ED-51107</t>
  </si>
  <si>
    <t>ESCAVAÇÃO MANUAL DE VALA COM PROFUNDIDADE MENOR OU IGUAL A 1,5M, INCLUSIVE DESCARGA LATERAL</t>
  </si>
  <si>
    <t>ED-29231</t>
  </si>
  <si>
    <t>TRANSPORTE DE MATERIAL DE QUALQUER NATUREZA EM CAMINHÃO, DISTÂNCIA MAIOR QUE 2KM E MENOR OU IGUAL A 5KM, DENTRO DO PERÍMETRO URBANO, EXCLUSIVE CARGA, INCLUSIVE DESCARGA</t>
  </si>
  <si>
    <t>M³ x KM</t>
  </si>
  <si>
    <t>3.</t>
  </si>
  <si>
    <t>PAVIMENTAÇÃO EM BLOQUETE</t>
  </si>
  <si>
    <t>2.</t>
  </si>
  <si>
    <t>1.</t>
  </si>
  <si>
    <t>SEINFRA
01/2026</t>
  </si>
  <si>
    <t>SICRO
01/2026</t>
  </si>
  <si>
    <t>SINAPI
03/2026</t>
  </si>
  <si>
    <t>M</t>
  </si>
  <si>
    <t>CONCRETO FCK = 20MPA, TRAÇO 1:2,7:3 (EM MASSA SECA DE CIMENTO/ AREIA MÉDIA/ BRITA 1) - PREPARO
MECÂNICO COM BETONEIRA 400 L. AF_05/2021</t>
  </si>
  <si>
    <t>EXECUÇÃO DE PASSEIO (CALÇADA) OU PISO DE CONCRETO COM CONCRETO MOLDADO IN LOCO, USINADO, ACABAMENTO CONVENCIONAL, ESPESSURA 8 CM, ARMADO. AF_08/2022</t>
  </si>
  <si>
    <t>BASE ESTABILIZADA GRANULOMETRICAMENTE COM MISTURA DE SOLOS NA PISTA COM MATERIAL DE JAZIDA - 100% PROCTOR MODIFICADO</t>
  </si>
  <si>
    <t>ED-49558</t>
  </si>
  <si>
    <t>ENSAIO DE COMPACTAÇÃO - AMOSTRAS TRABALHADAS - SOLO</t>
  </si>
  <si>
    <t xml:space="preserve">CALÇAMENTO EM BLOQUETES - SERRINHA </t>
  </si>
  <si>
    <t>ASSENTAMENTO DE GUIA (MEIO-FIO) EM TRECHO CURVO, CONFECCIONADA EM CONCRETO PRÉ- FABRICADO, DIMENSÕES 100X15X13X30 CM (COMPRIMENTO X BASE INFERIOR X BASE SUPERIOR X ALTURA). AF_01/2024</t>
  </si>
  <si>
    <t>ASSENTAMENTO DE GUIA (MEIO-FIO) EM TRECHO CURVO, CONFECCIONADA EM CONCRETO PRÉ-FABRICADO, DIMENSÕES 100X15X13X30 CM (COMPRIMENTO X BASE INFERIOR X BASE SUPERIOR X ALTURA). AF_01/2024</t>
  </si>
  <si>
    <t>CALÇAMENTO EM BLOQUETES - SERRINHA</t>
  </si>
  <si>
    <t>CALÇAMENTO EM BLOQUETES - PINDAÍBAS</t>
  </si>
  <si>
    <t>CALÇAMENTO EM BLOQUETES - MORRO BOLA PRETA</t>
  </si>
  <si>
    <t>CALÇAMENTO COM BLOCOS SEXTAVADOS DE CONCRETO EM MORROS NA ZONA RURAL DE ELÓI MENDES - MG</t>
  </si>
  <si>
    <t>SUB ITEM</t>
  </si>
  <si>
    <t>VALOR (R$)</t>
  </si>
  <si>
    <t>PERÍODO (MESES)</t>
  </si>
  <si>
    <t>VALOR PARCIAL</t>
  </si>
  <si>
    <t>VALOR ACUMULADO</t>
  </si>
  <si>
    <t>PECENTUAL ACUMULADO</t>
  </si>
  <si>
    <t>PREFEITURA MUNICIPAL DE ELÓI MENDES
SECRETARIA MUNICIPAL DE OBRAS PÚBLICAS E SERVIÇOS URBANOS</t>
  </si>
  <si>
    <t>1. SERVIÇOS PRELIMINARES</t>
  </si>
  <si>
    <t>2. DRENAGEM PLUVIAL</t>
  </si>
  <si>
    <t>3. PAVIMENTAÇÃO EM BLOQUETE</t>
  </si>
  <si>
    <t xml:space="preserve">CALÇAMENTO EM BLOQUETES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</si>
</sst>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C829"/>
        <bgColor indexed="64"/>
      </patternFill>
    </fill>
    <fill>
      <patternFill patternType="solid">
        <fgColor rgb="FF20418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</cellStyleXfs>
  <cellXfs count="16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4" fillId="6" borderId="0" xfId="0" applyFont="1" applyFill="1" applyAlignment="1">
      <alignment horizontal="center" vertical="center"/>
    </xf>
    <xf numFmtId="2" fontId="4" fillId="6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4" fontId="5" fillId="7" borderId="16" xfId="1" applyFont="1" applyFill="1" applyBorder="1" applyAlignment="1">
      <alignment horizontal="right" vertical="center"/>
    </xf>
    <xf numFmtId="44" fontId="5" fillId="3" borderId="9" xfId="1" applyFont="1" applyFill="1" applyBorder="1" applyAlignment="1">
      <alignment horizontal="right" vertical="center"/>
    </xf>
    <xf numFmtId="44" fontId="4" fillId="0" borderId="4" xfId="1" applyFont="1" applyBorder="1" applyAlignment="1">
      <alignment horizontal="center" vertical="center"/>
    </xf>
    <xf numFmtId="44" fontId="5" fillId="5" borderId="23" xfId="1" applyFont="1" applyFill="1" applyBorder="1" applyAlignment="1">
      <alignment horizontal="right" vertical="center"/>
    </xf>
    <xf numFmtId="44" fontId="5" fillId="4" borderId="2" xfId="1" applyFont="1" applyFill="1" applyBorder="1" applyAlignment="1">
      <alignment horizontal="right" vertical="center"/>
    </xf>
    <xf numFmtId="44" fontId="4" fillId="0" borderId="7" xfId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164" fontId="9" fillId="10" borderId="1" xfId="0" applyNumberFormat="1" applyFont="1" applyFill="1" applyBorder="1" applyAlignment="1">
      <alignment horizontal="center" vertical="center"/>
    </xf>
    <xf numFmtId="9" fontId="9" fillId="5" borderId="1" xfId="0" applyNumberFormat="1" applyFont="1" applyFill="1" applyBorder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9" fontId="9" fillId="3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11" borderId="30" xfId="0" applyNumberFormat="1" applyFont="1" applyFill="1" applyBorder="1" applyAlignment="1">
      <alignment horizontal="center" vertical="center"/>
    </xf>
    <xf numFmtId="9" fontId="9" fillId="4" borderId="1" xfId="0" applyNumberFormat="1" applyFont="1" applyFill="1" applyBorder="1" applyAlignment="1">
      <alignment horizontal="center" vertical="center"/>
    </xf>
    <xf numFmtId="164" fontId="9" fillId="11" borderId="1" xfId="0" applyNumberFormat="1" applyFont="1" applyFill="1" applyBorder="1" applyAlignment="1">
      <alignment horizontal="center" vertical="center"/>
    </xf>
    <xf numFmtId="164" fontId="9" fillId="0" borderId="37" xfId="0" applyNumberFormat="1" applyFont="1" applyBorder="1" applyAlignment="1">
      <alignment horizontal="center" vertical="center"/>
    </xf>
    <xf numFmtId="164" fontId="9" fillId="0" borderId="38" xfId="0" applyNumberFormat="1" applyFont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/>
    </xf>
    <xf numFmtId="10" fontId="9" fillId="0" borderId="17" xfId="0" applyNumberFormat="1" applyFont="1" applyBorder="1" applyAlignment="1">
      <alignment horizontal="center" vertical="center"/>
    </xf>
    <xf numFmtId="10" fontId="9" fillId="0" borderId="41" xfId="0" applyNumberFormat="1" applyFont="1" applyBorder="1" applyAlignment="1">
      <alignment horizontal="center" vertical="center"/>
    </xf>
    <xf numFmtId="10" fontId="9" fillId="0" borderId="42" xfId="0" applyNumberFormat="1" applyFont="1" applyBorder="1" applyAlignment="1">
      <alignment horizontal="center" vertical="center"/>
    </xf>
    <xf numFmtId="10" fontId="9" fillId="0" borderId="43" xfId="0" applyNumberFormat="1" applyFont="1" applyBorder="1" applyAlignment="1">
      <alignment horizontal="center" vertical="center"/>
    </xf>
    <xf numFmtId="164" fontId="9" fillId="0" borderId="44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 vertical="center"/>
    </xf>
    <xf numFmtId="10" fontId="9" fillId="0" borderId="15" xfId="0" applyNumberFormat="1" applyFont="1" applyBorder="1" applyAlignment="1">
      <alignment horizontal="center" vertical="center"/>
    </xf>
    <xf numFmtId="10" fontId="9" fillId="0" borderId="46" xfId="0" applyNumberFormat="1" applyFont="1" applyBorder="1" applyAlignment="1">
      <alignment horizontal="center" vertical="center"/>
    </xf>
    <xf numFmtId="10" fontId="9" fillId="0" borderId="47" xfId="0" applyNumberFormat="1" applyFont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2" fontId="9" fillId="6" borderId="0" xfId="0" applyNumberFormat="1" applyFont="1" applyFill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9" fontId="9" fillId="3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164" fontId="9" fillId="2" borderId="29" xfId="0" applyNumberFormat="1" applyFont="1" applyFill="1" applyBorder="1" applyAlignment="1">
      <alignment horizontal="center" vertical="center"/>
    </xf>
    <xf numFmtId="164" fontId="9" fillId="10" borderId="30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22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0" borderId="33" xfId="0" applyNumberFormat="1" applyFont="1" applyFill="1" applyBorder="1" applyAlignment="1">
      <alignment horizontal="center" vertical="center"/>
    </xf>
    <xf numFmtId="164" fontId="9" fillId="0" borderId="48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9" fontId="9" fillId="0" borderId="4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0" fontId="9" fillId="0" borderId="20" xfId="0" applyNumberFormat="1" applyFont="1" applyBorder="1" applyAlignment="1">
      <alignment horizontal="center" vertical="center"/>
    </xf>
    <xf numFmtId="10" fontId="9" fillId="0" borderId="4" xfId="0" applyNumberFormat="1" applyFont="1" applyBorder="1" applyAlignment="1">
      <alignment horizontal="center" vertical="center"/>
    </xf>
    <xf numFmtId="9" fontId="9" fillId="0" borderId="30" xfId="0" applyNumberFormat="1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/>
    </xf>
    <xf numFmtId="10" fontId="9" fillId="0" borderId="36" xfId="0" applyNumberFormat="1" applyFont="1" applyBorder="1" applyAlignment="1">
      <alignment horizontal="center" vertical="center"/>
    </xf>
    <xf numFmtId="10" fontId="9" fillId="0" borderId="34" xfId="0" applyNumberFormat="1" applyFont="1" applyBorder="1" applyAlignment="1">
      <alignment horizontal="center" vertical="center"/>
    </xf>
    <xf numFmtId="9" fontId="9" fillId="0" borderId="29" xfId="0" applyNumberFormat="1" applyFont="1" applyBorder="1" applyAlignment="1">
      <alignment horizontal="center" vertical="center"/>
    </xf>
    <xf numFmtId="164" fontId="9" fillId="0" borderId="19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/>
    </xf>
    <xf numFmtId="10" fontId="9" fillId="0" borderId="35" xfId="0" applyNumberFormat="1" applyFont="1" applyBorder="1" applyAlignment="1">
      <alignment horizontal="center" vertical="center"/>
    </xf>
    <xf numFmtId="164" fontId="9" fillId="0" borderId="49" xfId="0" applyNumberFormat="1" applyFont="1" applyFill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8" xfId="2" xr:uid="{9170139F-3DC0-4AD0-AE01-62E4EFB7D13F}"/>
    <cellStyle name="Vírgula 2" xfId="3" xr:uid="{C8DBD3DC-20B3-47C2-9B1A-C6A24178AFEF}"/>
  </cellStyles>
  <dxfs count="0"/>
  <tableStyles count="0" defaultTableStyle="TableStyleMedium2" defaultPivotStyle="PivotStyleLight16"/>
  <colors>
    <mruColors>
      <color rgb="FF204183"/>
      <color rgb="FFF7C8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154781</xdr:colOff>
      <xdr:row>0</xdr:row>
      <xdr:rowOff>462280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6D630498-6061-4B70-BBD5-BC1597C9E203}"/>
            </a:ext>
          </a:extLst>
        </xdr:cNvPr>
        <xdr:cNvSpPr/>
      </xdr:nvSpPr>
      <xdr:spPr>
        <a:xfrm>
          <a:off x="0" y="0"/>
          <a:ext cx="6403181" cy="180340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523875</xdr:rowOff>
    </xdr:from>
    <xdr:to>
      <xdr:col>10</xdr:col>
      <xdr:colOff>157842</xdr:colOff>
      <xdr:row>0</xdr:row>
      <xdr:rowOff>653143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AB010077-AA8B-4868-8147-438FC40DF4A2}"/>
            </a:ext>
          </a:extLst>
        </xdr:cNvPr>
        <xdr:cNvSpPr/>
      </xdr:nvSpPr>
      <xdr:spPr>
        <a:xfrm>
          <a:off x="0" y="180975"/>
          <a:ext cx="6406242" cy="0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oneCellAnchor>
    <xdr:from>
      <xdr:col>3</xdr:col>
      <xdr:colOff>3080497</xdr:colOff>
      <xdr:row>0</xdr:row>
      <xdr:rowOff>15270</xdr:rowOff>
    </xdr:from>
    <xdr:ext cx="1464292" cy="1354425"/>
    <xdr:pic>
      <xdr:nvPicPr>
        <xdr:cNvPr id="4" name="Imagem 3" descr="C:\Users\OBRAS 2\Dropbox\Prefeitura Municipal de Elói Mendes\Arquivos Prefeitura\Símbolo Prefeitura Elói Mendes.png">
          <a:extLst>
            <a:ext uri="{FF2B5EF4-FFF2-40B4-BE49-F238E27FC236}">
              <a16:creationId xmlns:a16="http://schemas.microsoft.com/office/drawing/2014/main" id="{25CBAF95-4B69-4CD9-883D-009FD26D0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1377" y="15270"/>
          <a:ext cx="1464292" cy="135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154781</xdr:colOff>
      <xdr:row>0</xdr:row>
      <xdr:rowOff>462280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3F33BA9-AF2B-4BF6-A775-45DBB8D011E6}"/>
            </a:ext>
          </a:extLst>
        </xdr:cNvPr>
        <xdr:cNvSpPr/>
      </xdr:nvSpPr>
      <xdr:spPr>
        <a:xfrm>
          <a:off x="0" y="0"/>
          <a:ext cx="6403181" cy="180340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523875</xdr:rowOff>
    </xdr:from>
    <xdr:to>
      <xdr:col>10</xdr:col>
      <xdr:colOff>157842</xdr:colOff>
      <xdr:row>0</xdr:row>
      <xdr:rowOff>653143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4EA1C162-D2E9-41CF-A081-898695D9A6B2}"/>
            </a:ext>
          </a:extLst>
        </xdr:cNvPr>
        <xdr:cNvSpPr/>
      </xdr:nvSpPr>
      <xdr:spPr>
        <a:xfrm>
          <a:off x="0" y="180975"/>
          <a:ext cx="6406242" cy="0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oneCellAnchor>
    <xdr:from>
      <xdr:col>3</xdr:col>
      <xdr:colOff>3080497</xdr:colOff>
      <xdr:row>0</xdr:row>
      <xdr:rowOff>15270</xdr:rowOff>
    </xdr:from>
    <xdr:ext cx="1464292" cy="1354425"/>
    <xdr:pic>
      <xdr:nvPicPr>
        <xdr:cNvPr id="4" name="Imagem 3" descr="C:\Users\OBRAS 2\Dropbox\Prefeitura Municipal de Elói Mendes\Arquivos Prefeitura\Símbolo Prefeitura Elói Mendes.png">
          <a:extLst>
            <a:ext uri="{FF2B5EF4-FFF2-40B4-BE49-F238E27FC236}">
              <a16:creationId xmlns:a16="http://schemas.microsoft.com/office/drawing/2014/main" id="{D1BEAF85-3242-4359-A3E2-C32756DFE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1377" y="15270"/>
          <a:ext cx="1464292" cy="135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154781</xdr:colOff>
      <xdr:row>0</xdr:row>
      <xdr:rowOff>462280</xdr:rowOff>
    </xdr:to>
    <xdr:sp macro="" textlink="">
      <xdr:nvSpPr>
        <xdr:cNvPr id="3" name="Graphic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0" y="0"/>
          <a:ext cx="15556706" cy="462280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523875</xdr:rowOff>
    </xdr:from>
    <xdr:to>
      <xdr:col>10</xdr:col>
      <xdr:colOff>157842</xdr:colOff>
      <xdr:row>0</xdr:row>
      <xdr:rowOff>653143</xdr:rowOff>
    </xdr:to>
    <xdr:sp macro="" textlink="">
      <xdr:nvSpPr>
        <xdr:cNvPr id="4" name="Graphic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0" y="523875"/>
          <a:ext cx="15559767" cy="129268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3080497</xdr:colOff>
      <xdr:row>0</xdr:row>
      <xdr:rowOff>15270</xdr:rowOff>
    </xdr:from>
    <xdr:to>
      <xdr:col>4</xdr:col>
      <xdr:colOff>631919</xdr:colOff>
      <xdr:row>1</xdr:row>
      <xdr:rowOff>140970</xdr:rowOff>
    </xdr:to>
    <xdr:pic>
      <xdr:nvPicPr>
        <xdr:cNvPr id="2" name="Imagem 1" descr="C:\Users\OBRAS 2\Dropbox\Prefeitura Municipal de Elói Mendes\Arquivos Prefeitura\Símbolo Prefeitura Elói Mendes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997" y="15270"/>
          <a:ext cx="1357612" cy="1356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154781</xdr:colOff>
      <xdr:row>0</xdr:row>
      <xdr:rowOff>462280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6E0452BC-3ECF-44D5-BE92-F6D15ED2BCA7}"/>
            </a:ext>
          </a:extLst>
        </xdr:cNvPr>
        <xdr:cNvSpPr/>
      </xdr:nvSpPr>
      <xdr:spPr>
        <a:xfrm>
          <a:off x="0" y="0"/>
          <a:ext cx="15989141" cy="462280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523875</xdr:rowOff>
    </xdr:from>
    <xdr:to>
      <xdr:col>10</xdr:col>
      <xdr:colOff>157842</xdr:colOff>
      <xdr:row>0</xdr:row>
      <xdr:rowOff>653143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BB8FC125-0334-41DD-8C49-CC8253BE7B83}"/>
            </a:ext>
          </a:extLst>
        </xdr:cNvPr>
        <xdr:cNvSpPr/>
      </xdr:nvSpPr>
      <xdr:spPr>
        <a:xfrm>
          <a:off x="0" y="523875"/>
          <a:ext cx="15992202" cy="129268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3080497</xdr:colOff>
      <xdr:row>0</xdr:row>
      <xdr:rowOff>15270</xdr:rowOff>
    </xdr:from>
    <xdr:to>
      <xdr:col>4</xdr:col>
      <xdr:colOff>628109</xdr:colOff>
      <xdr:row>1</xdr:row>
      <xdr:rowOff>142875</xdr:rowOff>
    </xdr:to>
    <xdr:pic>
      <xdr:nvPicPr>
        <xdr:cNvPr id="4" name="Imagem 3" descr="C:\Users\OBRAS 2\Dropbox\Prefeitura Municipal de Elói Mendes\Arquivos Prefeitura\Símbolo Prefeitura Elói Mendes.png">
          <a:extLst>
            <a:ext uri="{FF2B5EF4-FFF2-40B4-BE49-F238E27FC236}">
              <a16:creationId xmlns:a16="http://schemas.microsoft.com/office/drawing/2014/main" id="{209435A0-67AE-4CB3-BD8A-01392365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9057" y="15270"/>
          <a:ext cx="1464292" cy="135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161925</xdr:colOff>
      <xdr:row>0</xdr:row>
      <xdr:rowOff>676274</xdr:rowOff>
    </xdr:to>
    <xdr:sp macro="" textlink="">
      <xdr:nvSpPr>
        <xdr:cNvPr id="3" name="Graphic 3">
          <a:extLst>
            <a:ext uri="{FF2B5EF4-FFF2-40B4-BE49-F238E27FC236}">
              <a16:creationId xmlns:a16="http://schemas.microsoft.com/office/drawing/2014/main" id="{7895A3C4-4A42-4EDA-B5F5-E688F2A4D0BB}"/>
            </a:ext>
          </a:extLst>
        </xdr:cNvPr>
        <xdr:cNvSpPr>
          <a:spLocks/>
        </xdr:cNvSpPr>
      </xdr:nvSpPr>
      <xdr:spPr bwMode="auto">
        <a:xfrm>
          <a:off x="0" y="0"/>
          <a:ext cx="16325850" cy="676274"/>
        </a:xfrm>
        <a:custGeom>
          <a:avLst/>
          <a:gdLst>
            <a:gd name="T0" fmla="*/ 7562850 w 7562850"/>
            <a:gd name="T1" fmla="*/ 432667 h 433070"/>
            <a:gd name="T2" fmla="*/ 0 w 7562850"/>
            <a:gd name="T3" fmla="*/ 432667 h 433070"/>
            <a:gd name="T4" fmla="*/ 0 w 7562850"/>
            <a:gd name="T5" fmla="*/ 0 h 433070"/>
            <a:gd name="T6" fmla="*/ 7562850 w 7562850"/>
            <a:gd name="T7" fmla="*/ 0 h 433070"/>
            <a:gd name="T8" fmla="*/ 7562850 w 7562850"/>
            <a:gd name="T9" fmla="*/ 432667 h 4330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828674</xdr:rowOff>
    </xdr:from>
    <xdr:to>
      <xdr:col>11</xdr:col>
      <xdr:colOff>257175</xdr:colOff>
      <xdr:row>0</xdr:row>
      <xdr:rowOff>971549</xdr:rowOff>
    </xdr:to>
    <xdr:sp macro="" textlink="">
      <xdr:nvSpPr>
        <xdr:cNvPr id="4" name="Graphic 4">
          <a:extLst>
            <a:ext uri="{FF2B5EF4-FFF2-40B4-BE49-F238E27FC236}">
              <a16:creationId xmlns:a16="http://schemas.microsoft.com/office/drawing/2014/main" id="{BF838744-AF97-4B61-8921-DDC9C27FCB2E}"/>
            </a:ext>
          </a:extLst>
        </xdr:cNvPr>
        <xdr:cNvSpPr>
          <a:spLocks/>
        </xdr:cNvSpPr>
      </xdr:nvSpPr>
      <xdr:spPr bwMode="auto">
        <a:xfrm>
          <a:off x="0" y="828674"/>
          <a:ext cx="16421100" cy="142875"/>
        </a:xfrm>
        <a:custGeom>
          <a:avLst/>
          <a:gdLst>
            <a:gd name="T0" fmla="*/ 0 w 7562850"/>
            <a:gd name="T1" fmla="*/ 0 h 76835"/>
            <a:gd name="T2" fmla="*/ 7562849 w 7562850"/>
            <a:gd name="T3" fmla="*/ 0 h 76835"/>
            <a:gd name="T4" fmla="*/ 7562849 w 7562850"/>
            <a:gd name="T5" fmla="*/ 76228 h 76835"/>
            <a:gd name="T6" fmla="*/ 0 w 7562850"/>
            <a:gd name="T7" fmla="*/ 76228 h 76835"/>
            <a:gd name="T8" fmla="*/ 0 w 7562850"/>
            <a:gd name="T9" fmla="*/ 0 h 7683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oneCellAnchor>
    <xdr:from>
      <xdr:col>3</xdr:col>
      <xdr:colOff>333375</xdr:colOff>
      <xdr:row>0</xdr:row>
      <xdr:rowOff>209550</xdr:rowOff>
    </xdr:from>
    <xdr:ext cx="1642355" cy="1228725"/>
    <xdr:pic>
      <xdr:nvPicPr>
        <xdr:cNvPr id="5" name="Image 5">
          <a:extLst>
            <a:ext uri="{FF2B5EF4-FFF2-40B4-BE49-F238E27FC236}">
              <a16:creationId xmlns:a16="http://schemas.microsoft.com/office/drawing/2014/main" id="{C4A286DF-E938-493E-882F-702B5B96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7075" y="209550"/>
          <a:ext cx="164235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%203/Desktop/Leyde%20Kelly/memorial%20de%20c&#225;lculo%20com%20planilha%20caixa/PR&#201;VI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.%20De%20Obras/Desktop/Bruno%20-%202025/Cal&#231;amento%20Caminhoneiros/Cal&#231;amento%20Caminhoneiros%20Final/Atualiza&#231;&#227;o/P.O._ESTRADA%20DA%20ON&#199;A%20-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1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O."/>
      <sheetName val="CRONOGRAMA"/>
    </sheetNames>
    <sheetDataSet>
      <sheetData sheetId="0">
        <row r="9">
          <cell r="F9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AB53A-B282-4AF0-B3B3-32A7571FB914}">
  <sheetPr>
    <pageSetUpPr fitToPage="1"/>
  </sheetPr>
  <dimension ref="A1:J25"/>
  <sheetViews>
    <sheetView zoomScaleNormal="100" workbookViewId="0">
      <selection activeCell="F17" activeCellId="1" sqref="F14 F17"/>
    </sheetView>
  </sheetViews>
  <sheetFormatPr defaultColWidth="9.140625" defaultRowHeight="14.25" x14ac:dyDescent="0.25"/>
  <cols>
    <col min="1" max="1" width="26" style="1" customWidth="1"/>
    <col min="2" max="3" width="14.140625" style="1" customWidth="1"/>
    <col min="4" max="4" width="57.140625" style="1" customWidth="1"/>
    <col min="5" max="5" width="20.7109375" style="1" bestFit="1" customWidth="1"/>
    <col min="6" max="6" width="18.140625" style="1" customWidth="1"/>
    <col min="7" max="7" width="23.42578125" style="1" customWidth="1"/>
    <col min="8" max="8" width="10.42578125" style="1" customWidth="1"/>
    <col min="9" max="10" width="23.42578125" style="1" customWidth="1"/>
    <col min="11" max="16384" width="9.140625" style="1"/>
  </cols>
  <sheetData>
    <row r="1" spans="1:10" ht="96.75" customHeight="1" thickBot="1" x14ac:dyDescent="0.3">
      <c r="A1" s="81"/>
      <c r="B1" s="82"/>
      <c r="C1" s="82"/>
      <c r="D1" s="82"/>
      <c r="E1" s="82"/>
      <c r="F1" s="82"/>
      <c r="G1" s="82"/>
      <c r="H1" s="82"/>
      <c r="I1" s="82"/>
      <c r="J1" s="83"/>
    </row>
    <row r="2" spans="1:10" ht="39.75" customHeight="1" thickBot="1" x14ac:dyDescent="0.3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6"/>
    </row>
    <row r="3" spans="1:10" ht="39.75" customHeight="1" x14ac:dyDescent="0.25">
      <c r="A3" s="22" t="s">
        <v>1</v>
      </c>
      <c r="B3" s="87" t="s">
        <v>59</v>
      </c>
      <c r="C3" s="87"/>
      <c r="D3" s="87"/>
      <c r="E3" s="87"/>
      <c r="F3" s="87"/>
      <c r="G3" s="87"/>
      <c r="H3" s="87"/>
      <c r="I3" s="87"/>
      <c r="J3" s="88"/>
    </row>
    <row r="4" spans="1:10" ht="45" customHeight="1" x14ac:dyDescent="0.25">
      <c r="A4" s="89" t="s">
        <v>30</v>
      </c>
      <c r="B4" s="90"/>
      <c r="C4" s="90"/>
      <c r="D4" s="90"/>
      <c r="E4" s="90"/>
      <c r="F4" s="90"/>
      <c r="G4" s="90"/>
      <c r="H4" s="90"/>
      <c r="I4" s="90"/>
      <c r="J4" s="91"/>
    </row>
    <row r="5" spans="1:10" ht="23.25" customHeight="1" x14ac:dyDescent="0.25">
      <c r="A5" s="92" t="s">
        <v>6</v>
      </c>
      <c r="B5" s="67" t="s">
        <v>7</v>
      </c>
      <c r="C5" s="67"/>
      <c r="D5" s="67"/>
      <c r="E5" s="67" t="s">
        <v>2</v>
      </c>
      <c r="F5" s="67" t="s">
        <v>3</v>
      </c>
      <c r="G5" s="67" t="s">
        <v>14</v>
      </c>
      <c r="H5" s="67"/>
      <c r="I5" s="67"/>
      <c r="J5" s="69"/>
    </row>
    <row r="6" spans="1:10" ht="32.25" customHeight="1" thickBot="1" x14ac:dyDescent="0.3">
      <c r="A6" s="93"/>
      <c r="B6" s="2" t="s">
        <v>4</v>
      </c>
      <c r="C6" s="2" t="s">
        <v>5</v>
      </c>
      <c r="D6" s="2" t="s">
        <v>8</v>
      </c>
      <c r="E6" s="68"/>
      <c r="F6" s="68"/>
      <c r="G6" s="3" t="s">
        <v>11</v>
      </c>
      <c r="H6" s="2" t="s">
        <v>9</v>
      </c>
      <c r="I6" s="3" t="s">
        <v>12</v>
      </c>
      <c r="J6" s="4" t="s">
        <v>10</v>
      </c>
    </row>
    <row r="7" spans="1:10" ht="20.100000000000001" customHeight="1" thickBot="1" x14ac:dyDescent="0.3">
      <c r="A7" s="70" t="s">
        <v>59</v>
      </c>
      <c r="B7" s="71"/>
      <c r="C7" s="71"/>
      <c r="D7" s="71"/>
      <c r="E7" s="71"/>
      <c r="F7" s="71"/>
      <c r="G7" s="71"/>
      <c r="H7" s="71"/>
      <c r="I7" s="72"/>
      <c r="J7" s="25">
        <f>J8+J12+J15</f>
        <v>229051.06121940003</v>
      </c>
    </row>
    <row r="8" spans="1:10" ht="20.100000000000001" customHeight="1" x14ac:dyDescent="0.25">
      <c r="A8" s="5" t="s">
        <v>44</v>
      </c>
      <c r="B8" s="73" t="s">
        <v>23</v>
      </c>
      <c r="C8" s="73"/>
      <c r="D8" s="73"/>
      <c r="E8" s="73"/>
      <c r="F8" s="73"/>
      <c r="G8" s="73"/>
      <c r="H8" s="73"/>
      <c r="I8" s="74"/>
      <c r="J8" s="26">
        <f>SUM(J9:J11)</f>
        <v>9007.7362934999983</v>
      </c>
    </row>
    <row r="9" spans="1:10" ht="99.75" x14ac:dyDescent="0.25">
      <c r="A9" s="6" t="s">
        <v>19</v>
      </c>
      <c r="B9" s="7" t="s">
        <v>45</v>
      </c>
      <c r="C9" s="8" t="s">
        <v>16</v>
      </c>
      <c r="D9" s="7" t="s">
        <v>15</v>
      </c>
      <c r="E9" s="8" t="s">
        <v>17</v>
      </c>
      <c r="F9" s="9">
        <v>1</v>
      </c>
      <c r="G9" s="23">
        <v>1187.0999999999999</v>
      </c>
      <c r="H9" s="11">
        <v>23.9</v>
      </c>
      <c r="I9" s="23">
        <f>G9*(H9/100)+G9</f>
        <v>1470.8168999999998</v>
      </c>
      <c r="J9" s="27">
        <f>I9*F9</f>
        <v>1470.8168999999998</v>
      </c>
    </row>
    <row r="10" spans="1:10" ht="42.75" x14ac:dyDescent="0.25">
      <c r="A10" s="6" t="s">
        <v>20</v>
      </c>
      <c r="B10" s="7" t="s">
        <v>46</v>
      </c>
      <c r="C10" s="8">
        <v>4011221</v>
      </c>
      <c r="D10" s="7" t="s">
        <v>51</v>
      </c>
      <c r="E10" s="8" t="s">
        <v>13</v>
      </c>
      <c r="F10" s="10">
        <v>196.35</v>
      </c>
      <c r="G10" s="23">
        <v>17.79</v>
      </c>
      <c r="H10" s="11">
        <v>23.9</v>
      </c>
      <c r="I10" s="23">
        <f>G10*(H10/100)+G10</f>
        <v>22.041809999999998</v>
      </c>
      <c r="J10" s="27">
        <f>I10*F10</f>
        <v>4327.9093934999992</v>
      </c>
    </row>
    <row r="11" spans="1:10" ht="29.25" thickBot="1" x14ac:dyDescent="0.3">
      <c r="A11" s="6" t="s">
        <v>21</v>
      </c>
      <c r="B11" s="7" t="s">
        <v>45</v>
      </c>
      <c r="C11" s="8" t="s">
        <v>52</v>
      </c>
      <c r="D11" s="7" t="s">
        <v>53</v>
      </c>
      <c r="E11" s="8" t="s">
        <v>17</v>
      </c>
      <c r="F11" s="10">
        <v>70</v>
      </c>
      <c r="G11" s="23">
        <v>37</v>
      </c>
      <c r="H11" s="11">
        <v>23.9</v>
      </c>
      <c r="I11" s="23">
        <f>G11*(H11/100)+G11</f>
        <v>45.843000000000004</v>
      </c>
      <c r="J11" s="27">
        <f>I11*F11</f>
        <v>3209.01</v>
      </c>
    </row>
    <row r="12" spans="1:10" ht="20.100000000000001" customHeight="1" x14ac:dyDescent="0.25">
      <c r="A12" s="17" t="s">
        <v>43</v>
      </c>
      <c r="B12" s="75" t="s">
        <v>34</v>
      </c>
      <c r="C12" s="75"/>
      <c r="D12" s="75"/>
      <c r="E12" s="75"/>
      <c r="F12" s="75"/>
      <c r="G12" s="75"/>
      <c r="H12" s="75"/>
      <c r="I12" s="76"/>
      <c r="J12" s="28">
        <f>SUM(J13:J14)</f>
        <v>5915.9529155999999</v>
      </c>
    </row>
    <row r="13" spans="1:10" ht="42.75" x14ac:dyDescent="0.25">
      <c r="A13" s="6" t="s">
        <v>28</v>
      </c>
      <c r="B13" s="7" t="s">
        <v>47</v>
      </c>
      <c r="C13" s="8">
        <v>94964</v>
      </c>
      <c r="D13" s="7" t="s">
        <v>49</v>
      </c>
      <c r="E13" s="8" t="s">
        <v>13</v>
      </c>
      <c r="F13" s="9">
        <v>6.38</v>
      </c>
      <c r="G13" s="23">
        <v>566.58000000000004</v>
      </c>
      <c r="H13" s="11">
        <v>23.9</v>
      </c>
      <c r="I13" s="23">
        <f>G13*(H13/100)+G13</f>
        <v>701.99261999999999</v>
      </c>
      <c r="J13" s="27">
        <f>I13*F13</f>
        <v>4478.7129156000001</v>
      </c>
    </row>
    <row r="14" spans="1:10" ht="72" thickBot="1" x14ac:dyDescent="0.3">
      <c r="A14" s="6" t="s">
        <v>22</v>
      </c>
      <c r="B14" s="7" t="s">
        <v>47</v>
      </c>
      <c r="C14" s="8">
        <v>94274</v>
      </c>
      <c r="D14" s="7" t="s">
        <v>55</v>
      </c>
      <c r="E14" s="8" t="s">
        <v>48</v>
      </c>
      <c r="F14" s="9">
        <v>16</v>
      </c>
      <c r="G14" s="23">
        <v>72.5</v>
      </c>
      <c r="H14" s="11">
        <v>23.9</v>
      </c>
      <c r="I14" s="23">
        <f>G14*(H14/100)+G14</f>
        <v>89.827500000000001</v>
      </c>
      <c r="J14" s="27">
        <f>I14*F14</f>
        <v>1437.24</v>
      </c>
    </row>
    <row r="15" spans="1:10" ht="20.100000000000001" customHeight="1" x14ac:dyDescent="0.25">
      <c r="A15" s="18" t="s">
        <v>41</v>
      </c>
      <c r="B15" s="77" t="s">
        <v>42</v>
      </c>
      <c r="C15" s="77"/>
      <c r="D15" s="77"/>
      <c r="E15" s="77"/>
      <c r="F15" s="77"/>
      <c r="G15" s="77"/>
      <c r="H15" s="77"/>
      <c r="I15" s="78"/>
      <c r="J15" s="29">
        <f>SUM(J16:J20)</f>
        <v>214127.37201030002</v>
      </c>
    </row>
    <row r="16" spans="1:10" ht="42.75" x14ac:dyDescent="0.25">
      <c r="A16" s="6" t="s">
        <v>24</v>
      </c>
      <c r="B16" s="7" t="s">
        <v>45</v>
      </c>
      <c r="C16" s="8" t="s">
        <v>36</v>
      </c>
      <c r="D16" s="7" t="s">
        <v>37</v>
      </c>
      <c r="E16" s="8" t="s">
        <v>13</v>
      </c>
      <c r="F16" s="9">
        <v>1.68</v>
      </c>
      <c r="G16" s="23">
        <v>80.459999999999994</v>
      </c>
      <c r="H16" s="11">
        <v>23.9</v>
      </c>
      <c r="I16" s="23">
        <f>G16*(H16/100)+G16</f>
        <v>99.689939999999993</v>
      </c>
      <c r="J16" s="27">
        <f>I16*F16</f>
        <v>167.47909919999998</v>
      </c>
    </row>
    <row r="17" spans="1:10" ht="71.25" x14ac:dyDescent="0.25">
      <c r="A17" s="6" t="s">
        <v>25</v>
      </c>
      <c r="B17" s="7" t="s">
        <v>47</v>
      </c>
      <c r="C17" s="8">
        <v>94274</v>
      </c>
      <c r="D17" s="7" t="s">
        <v>56</v>
      </c>
      <c r="E17" s="8" t="s">
        <v>48</v>
      </c>
      <c r="F17" s="9">
        <v>444</v>
      </c>
      <c r="G17" s="23">
        <v>72.5</v>
      </c>
      <c r="H17" s="11">
        <v>23.9</v>
      </c>
      <c r="I17" s="23">
        <f>G17*(H17/100)+G17</f>
        <v>89.827500000000001</v>
      </c>
      <c r="J17" s="27">
        <f>I17*F17</f>
        <v>39883.410000000003</v>
      </c>
    </row>
    <row r="18" spans="1:10" ht="42.75" x14ac:dyDescent="0.25">
      <c r="A18" s="6" t="s">
        <v>26</v>
      </c>
      <c r="B18" s="7" t="s">
        <v>47</v>
      </c>
      <c r="C18" s="8">
        <v>92394</v>
      </c>
      <c r="D18" s="7" t="s">
        <v>35</v>
      </c>
      <c r="E18" s="8" t="s">
        <v>18</v>
      </c>
      <c r="F18" s="10">
        <v>1309</v>
      </c>
      <c r="G18" s="23">
        <v>104.26</v>
      </c>
      <c r="H18" s="11">
        <v>23.9</v>
      </c>
      <c r="I18" s="23">
        <f>G18*(H18/100)+G18</f>
        <v>129.17814000000001</v>
      </c>
      <c r="J18" s="27">
        <f>I18*F18</f>
        <v>169094.18526000003</v>
      </c>
    </row>
    <row r="19" spans="1:10" ht="57" x14ac:dyDescent="0.25">
      <c r="A19" s="6" t="s">
        <v>27</v>
      </c>
      <c r="B19" s="7" t="s">
        <v>47</v>
      </c>
      <c r="C19" s="8">
        <v>94995</v>
      </c>
      <c r="D19" s="7" t="s">
        <v>50</v>
      </c>
      <c r="E19" s="8" t="s">
        <v>18</v>
      </c>
      <c r="F19" s="9">
        <v>14</v>
      </c>
      <c r="G19" s="23">
        <v>95.92</v>
      </c>
      <c r="H19" s="11">
        <v>23.9</v>
      </c>
      <c r="I19" s="23">
        <f>G19*(H19/100)+G19</f>
        <v>118.84488</v>
      </c>
      <c r="J19" s="27">
        <f>I19*F19</f>
        <v>1663.8283200000001</v>
      </c>
    </row>
    <row r="20" spans="1:10" ht="57.75" thickBot="1" x14ac:dyDescent="0.3">
      <c r="A20" s="12" t="s">
        <v>29</v>
      </c>
      <c r="B20" s="13" t="s">
        <v>45</v>
      </c>
      <c r="C20" s="14" t="s">
        <v>38</v>
      </c>
      <c r="D20" s="13" t="s">
        <v>39</v>
      </c>
      <c r="E20" s="14" t="s">
        <v>40</v>
      </c>
      <c r="F20" s="15">
        <v>1034.1099999999999</v>
      </c>
      <c r="G20" s="24">
        <v>2.59</v>
      </c>
      <c r="H20" s="16">
        <v>23.9</v>
      </c>
      <c r="I20" s="24">
        <f>G20*(H20/100)+G20</f>
        <v>3.2090099999999997</v>
      </c>
      <c r="J20" s="30">
        <f>I20*F20</f>
        <v>3318.4693310999992</v>
      </c>
    </row>
    <row r="21" spans="1:10" ht="25.5" customHeight="1" x14ac:dyDescent="0.25">
      <c r="A21" s="19"/>
      <c r="B21" s="19"/>
      <c r="C21" s="19"/>
      <c r="D21" s="19"/>
      <c r="E21" s="19"/>
      <c r="F21" s="19"/>
      <c r="G21" s="19"/>
      <c r="H21" s="20"/>
      <c r="I21" s="19"/>
      <c r="J21" s="19"/>
    </row>
    <row r="22" spans="1:10" ht="78" customHeight="1" x14ac:dyDescent="0.25">
      <c r="A22" s="79" t="s">
        <v>33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0" x14ac:dyDescent="0.25">
      <c r="H23" s="21"/>
    </row>
    <row r="24" spans="1:10" x14ac:dyDescent="0.25">
      <c r="H24" s="21"/>
    </row>
    <row r="25" spans="1:10" x14ac:dyDescent="0.25">
      <c r="H25" s="21"/>
    </row>
  </sheetData>
  <mergeCells count="14">
    <mergeCell ref="B8:I8"/>
    <mergeCell ref="B12:I12"/>
    <mergeCell ref="B15:I15"/>
    <mergeCell ref="A22:J22"/>
    <mergeCell ref="A1:J1"/>
    <mergeCell ref="A2:J2"/>
    <mergeCell ref="B3:J3"/>
    <mergeCell ref="A4:J4"/>
    <mergeCell ref="A5:A6"/>
    <mergeCell ref="B5:D5"/>
    <mergeCell ref="E5:E6"/>
    <mergeCell ref="F5:F6"/>
    <mergeCell ref="G5:J5"/>
    <mergeCell ref="A7:I7"/>
  </mergeCells>
  <printOptions horizontalCentered="1"/>
  <pageMargins left="0.19685039370078741" right="0.19685039370078741" top="0.19685039370078741" bottom="0.19685039370078741" header="0" footer="0"/>
  <pageSetup paperSize="9" scale="53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7E39C-79DB-4671-941E-29DF3EBEE755}">
  <sheetPr>
    <pageSetUpPr fitToPage="1"/>
  </sheetPr>
  <dimension ref="A1:J25"/>
  <sheetViews>
    <sheetView zoomScaleNormal="100" workbookViewId="0">
      <selection activeCell="F17" activeCellId="1" sqref="F14 F17"/>
    </sheetView>
  </sheetViews>
  <sheetFormatPr defaultColWidth="9.140625" defaultRowHeight="14.25" x14ac:dyDescent="0.25"/>
  <cols>
    <col min="1" max="1" width="26" style="1" customWidth="1"/>
    <col min="2" max="3" width="14.140625" style="1" customWidth="1"/>
    <col min="4" max="4" width="57.140625" style="1" customWidth="1"/>
    <col min="5" max="5" width="20.7109375" style="1" bestFit="1" customWidth="1"/>
    <col min="6" max="6" width="18.140625" style="1" customWidth="1"/>
    <col min="7" max="7" width="23.42578125" style="1" customWidth="1"/>
    <col min="8" max="8" width="10.42578125" style="1" customWidth="1"/>
    <col min="9" max="10" width="23.42578125" style="1" customWidth="1"/>
    <col min="11" max="16384" width="9.140625" style="1"/>
  </cols>
  <sheetData>
    <row r="1" spans="1:10" ht="96.75" customHeight="1" thickBot="1" x14ac:dyDescent="0.3">
      <c r="A1" s="81"/>
      <c r="B1" s="82"/>
      <c r="C1" s="82"/>
      <c r="D1" s="82"/>
      <c r="E1" s="82"/>
      <c r="F1" s="82"/>
      <c r="G1" s="82"/>
      <c r="H1" s="82"/>
      <c r="I1" s="82"/>
      <c r="J1" s="83"/>
    </row>
    <row r="2" spans="1:10" ht="39.75" customHeight="1" thickBot="1" x14ac:dyDescent="0.3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6"/>
    </row>
    <row r="3" spans="1:10" ht="39.75" customHeight="1" x14ac:dyDescent="0.25">
      <c r="A3" s="22" t="s">
        <v>1</v>
      </c>
      <c r="B3" s="87" t="s">
        <v>58</v>
      </c>
      <c r="C3" s="87"/>
      <c r="D3" s="87"/>
      <c r="E3" s="87"/>
      <c r="F3" s="87"/>
      <c r="G3" s="87"/>
      <c r="H3" s="87"/>
      <c r="I3" s="87"/>
      <c r="J3" s="88"/>
    </row>
    <row r="4" spans="1:10" ht="45" customHeight="1" x14ac:dyDescent="0.25">
      <c r="A4" s="89" t="s">
        <v>30</v>
      </c>
      <c r="B4" s="90"/>
      <c r="C4" s="90"/>
      <c r="D4" s="90"/>
      <c r="E4" s="90"/>
      <c r="F4" s="90"/>
      <c r="G4" s="90"/>
      <c r="H4" s="90"/>
      <c r="I4" s="90"/>
      <c r="J4" s="91"/>
    </row>
    <row r="5" spans="1:10" ht="23.25" customHeight="1" x14ac:dyDescent="0.25">
      <c r="A5" s="92" t="s">
        <v>6</v>
      </c>
      <c r="B5" s="67" t="s">
        <v>7</v>
      </c>
      <c r="C5" s="67"/>
      <c r="D5" s="67"/>
      <c r="E5" s="67" t="s">
        <v>2</v>
      </c>
      <c r="F5" s="67" t="s">
        <v>3</v>
      </c>
      <c r="G5" s="67" t="s">
        <v>14</v>
      </c>
      <c r="H5" s="67"/>
      <c r="I5" s="67"/>
      <c r="J5" s="69"/>
    </row>
    <row r="6" spans="1:10" ht="32.25" customHeight="1" thickBot="1" x14ac:dyDescent="0.3">
      <c r="A6" s="93"/>
      <c r="B6" s="2" t="s">
        <v>4</v>
      </c>
      <c r="C6" s="2" t="s">
        <v>5</v>
      </c>
      <c r="D6" s="2" t="s">
        <v>8</v>
      </c>
      <c r="E6" s="68"/>
      <c r="F6" s="68"/>
      <c r="G6" s="3" t="s">
        <v>11</v>
      </c>
      <c r="H6" s="2" t="s">
        <v>9</v>
      </c>
      <c r="I6" s="3" t="s">
        <v>12</v>
      </c>
      <c r="J6" s="4" t="s">
        <v>10</v>
      </c>
    </row>
    <row r="7" spans="1:10" ht="20.100000000000001" customHeight="1" thickBot="1" x14ac:dyDescent="0.3">
      <c r="A7" s="70" t="s">
        <v>58</v>
      </c>
      <c r="B7" s="71"/>
      <c r="C7" s="71"/>
      <c r="D7" s="71"/>
      <c r="E7" s="71"/>
      <c r="F7" s="71"/>
      <c r="G7" s="71"/>
      <c r="H7" s="71"/>
      <c r="I7" s="72"/>
      <c r="J7" s="25">
        <f>J8+J12+J15</f>
        <v>319033.80296340003</v>
      </c>
    </row>
    <row r="8" spans="1:10" ht="20.100000000000001" customHeight="1" x14ac:dyDescent="0.25">
      <c r="A8" s="5" t="s">
        <v>44</v>
      </c>
      <c r="B8" s="73" t="s">
        <v>23</v>
      </c>
      <c r="C8" s="73"/>
      <c r="D8" s="73"/>
      <c r="E8" s="73"/>
      <c r="F8" s="73"/>
      <c r="G8" s="73"/>
      <c r="H8" s="73"/>
      <c r="I8" s="74"/>
      <c r="J8" s="26">
        <f>SUM(J9:J11)</f>
        <v>10869.167148</v>
      </c>
    </row>
    <row r="9" spans="1:10" ht="99.75" x14ac:dyDescent="0.25">
      <c r="A9" s="6" t="s">
        <v>19</v>
      </c>
      <c r="B9" s="7" t="s">
        <v>45</v>
      </c>
      <c r="C9" s="8" t="s">
        <v>16</v>
      </c>
      <c r="D9" s="7" t="s">
        <v>15</v>
      </c>
      <c r="E9" s="8" t="s">
        <v>17</v>
      </c>
      <c r="F9" s="9">
        <v>1</v>
      </c>
      <c r="G9" s="23">
        <v>1187.0999999999999</v>
      </c>
      <c r="H9" s="11">
        <v>23.9</v>
      </c>
      <c r="I9" s="23">
        <f>G9*(H9/100)+G9</f>
        <v>1470.8168999999998</v>
      </c>
      <c r="J9" s="27">
        <f>I9*F9</f>
        <v>1470.8168999999998</v>
      </c>
    </row>
    <row r="10" spans="1:10" ht="42.75" x14ac:dyDescent="0.25">
      <c r="A10" s="6" t="s">
        <v>20</v>
      </c>
      <c r="B10" s="7" t="s">
        <v>46</v>
      </c>
      <c r="C10" s="8">
        <v>4011221</v>
      </c>
      <c r="D10" s="7" t="s">
        <v>51</v>
      </c>
      <c r="E10" s="8" t="s">
        <v>13</v>
      </c>
      <c r="F10" s="10">
        <v>280.8</v>
      </c>
      <c r="G10" s="23">
        <v>17.79</v>
      </c>
      <c r="H10" s="11">
        <v>23.9</v>
      </c>
      <c r="I10" s="23">
        <f>G10*(H10/100)+G10</f>
        <v>22.041809999999998</v>
      </c>
      <c r="J10" s="27">
        <f>I10*F10</f>
        <v>6189.3402479999995</v>
      </c>
    </row>
    <row r="11" spans="1:10" ht="29.25" thickBot="1" x14ac:dyDescent="0.3">
      <c r="A11" s="6" t="s">
        <v>21</v>
      </c>
      <c r="B11" s="7" t="s">
        <v>45</v>
      </c>
      <c r="C11" s="8" t="s">
        <v>52</v>
      </c>
      <c r="D11" s="7" t="s">
        <v>53</v>
      </c>
      <c r="E11" s="8" t="s">
        <v>17</v>
      </c>
      <c r="F11" s="10">
        <v>70</v>
      </c>
      <c r="G11" s="23">
        <v>37</v>
      </c>
      <c r="H11" s="11">
        <v>23.9</v>
      </c>
      <c r="I11" s="23">
        <f>G11*(H11/100)+G11</f>
        <v>45.843000000000004</v>
      </c>
      <c r="J11" s="27">
        <f>I11*F11</f>
        <v>3209.01</v>
      </c>
    </row>
    <row r="12" spans="1:10" ht="20.100000000000001" customHeight="1" x14ac:dyDescent="0.25">
      <c r="A12" s="17" t="s">
        <v>43</v>
      </c>
      <c r="B12" s="75" t="s">
        <v>34</v>
      </c>
      <c r="C12" s="75"/>
      <c r="D12" s="75"/>
      <c r="E12" s="75"/>
      <c r="F12" s="75"/>
      <c r="G12" s="75"/>
      <c r="H12" s="75"/>
      <c r="I12" s="76"/>
      <c r="J12" s="28">
        <f>SUM(J13:J14)</f>
        <v>8065.3440965999998</v>
      </c>
    </row>
    <row r="13" spans="1:10" ht="42.75" x14ac:dyDescent="0.25">
      <c r="A13" s="6" t="s">
        <v>28</v>
      </c>
      <c r="B13" s="7" t="s">
        <v>47</v>
      </c>
      <c r="C13" s="8">
        <v>94964</v>
      </c>
      <c r="D13" s="7" t="s">
        <v>49</v>
      </c>
      <c r="E13" s="8" t="s">
        <v>13</v>
      </c>
      <c r="F13" s="9">
        <v>8.93</v>
      </c>
      <c r="G13" s="23">
        <v>566.58000000000004</v>
      </c>
      <c r="H13" s="11">
        <v>23.9</v>
      </c>
      <c r="I13" s="23">
        <f>G13*(H13/100)+G13</f>
        <v>701.99261999999999</v>
      </c>
      <c r="J13" s="27">
        <f>I13*F13</f>
        <v>6268.7940965999996</v>
      </c>
    </row>
    <row r="14" spans="1:10" ht="72" thickBot="1" x14ac:dyDescent="0.3">
      <c r="A14" s="6" t="s">
        <v>22</v>
      </c>
      <c r="B14" s="7" t="s">
        <v>47</v>
      </c>
      <c r="C14" s="8">
        <v>94274</v>
      </c>
      <c r="D14" s="7" t="s">
        <v>55</v>
      </c>
      <c r="E14" s="8" t="s">
        <v>48</v>
      </c>
      <c r="F14" s="9">
        <v>20</v>
      </c>
      <c r="G14" s="23">
        <v>72.5</v>
      </c>
      <c r="H14" s="11">
        <v>23.9</v>
      </c>
      <c r="I14" s="23">
        <f>G14*(H14/100)+G14</f>
        <v>89.827500000000001</v>
      </c>
      <c r="J14" s="27">
        <f>I14*F14</f>
        <v>1796.55</v>
      </c>
    </row>
    <row r="15" spans="1:10" ht="20.100000000000001" customHeight="1" x14ac:dyDescent="0.25">
      <c r="A15" s="18" t="s">
        <v>41</v>
      </c>
      <c r="B15" s="77" t="s">
        <v>42</v>
      </c>
      <c r="C15" s="77"/>
      <c r="D15" s="77"/>
      <c r="E15" s="77"/>
      <c r="F15" s="77"/>
      <c r="G15" s="77"/>
      <c r="H15" s="77"/>
      <c r="I15" s="78"/>
      <c r="J15" s="29">
        <f>SUM(J16:J20)</f>
        <v>300099.29171880003</v>
      </c>
    </row>
    <row r="16" spans="1:10" ht="42.75" x14ac:dyDescent="0.25">
      <c r="A16" s="6" t="s">
        <v>24</v>
      </c>
      <c r="B16" s="7" t="s">
        <v>45</v>
      </c>
      <c r="C16" s="8" t="s">
        <v>36</v>
      </c>
      <c r="D16" s="7" t="s">
        <v>37</v>
      </c>
      <c r="E16" s="8" t="s">
        <v>13</v>
      </c>
      <c r="F16" s="9">
        <v>2.5</v>
      </c>
      <c r="G16" s="23">
        <v>80.459999999999994</v>
      </c>
      <c r="H16" s="11">
        <v>23.9</v>
      </c>
      <c r="I16" s="23">
        <f>G16*(H16/100)+G16</f>
        <v>99.689939999999993</v>
      </c>
      <c r="J16" s="27">
        <f>I16*F16</f>
        <v>249.22484999999998</v>
      </c>
    </row>
    <row r="17" spans="1:10" ht="71.25" x14ac:dyDescent="0.25">
      <c r="A17" s="6" t="s">
        <v>25</v>
      </c>
      <c r="B17" s="7" t="s">
        <v>47</v>
      </c>
      <c r="C17" s="8">
        <v>94274</v>
      </c>
      <c r="D17" s="7" t="s">
        <v>56</v>
      </c>
      <c r="E17" s="8" t="s">
        <v>48</v>
      </c>
      <c r="F17" s="9">
        <v>572</v>
      </c>
      <c r="G17" s="23">
        <v>72.5</v>
      </c>
      <c r="H17" s="11">
        <v>23.9</v>
      </c>
      <c r="I17" s="23">
        <f>G17*(H17/100)+G17</f>
        <v>89.827500000000001</v>
      </c>
      <c r="J17" s="27">
        <f>I17*F17</f>
        <v>51381.33</v>
      </c>
    </row>
    <row r="18" spans="1:10" ht="42.75" x14ac:dyDescent="0.25">
      <c r="A18" s="6" t="s">
        <v>26</v>
      </c>
      <c r="B18" s="7" t="s">
        <v>47</v>
      </c>
      <c r="C18" s="8">
        <v>92394</v>
      </c>
      <c r="D18" s="7" t="s">
        <v>35</v>
      </c>
      <c r="E18" s="8" t="s">
        <v>18</v>
      </c>
      <c r="F18" s="10">
        <v>1872</v>
      </c>
      <c r="G18" s="23">
        <v>104.26</v>
      </c>
      <c r="H18" s="11">
        <v>23.9</v>
      </c>
      <c r="I18" s="23">
        <f>G18*(H18/100)+G18</f>
        <v>129.17814000000001</v>
      </c>
      <c r="J18" s="27">
        <f>I18*F18</f>
        <v>241821.47808000003</v>
      </c>
    </row>
    <row r="19" spans="1:10" ht="57" x14ac:dyDescent="0.25">
      <c r="A19" s="6" t="s">
        <v>27</v>
      </c>
      <c r="B19" s="7" t="s">
        <v>47</v>
      </c>
      <c r="C19" s="8">
        <v>94995</v>
      </c>
      <c r="D19" s="7" t="s">
        <v>50</v>
      </c>
      <c r="E19" s="8" t="s">
        <v>18</v>
      </c>
      <c r="F19" s="9">
        <v>16</v>
      </c>
      <c r="G19" s="23">
        <v>95.92</v>
      </c>
      <c r="H19" s="11">
        <v>23.9</v>
      </c>
      <c r="I19" s="23">
        <f>G19*(H19/100)+G19</f>
        <v>118.84488</v>
      </c>
      <c r="J19" s="27">
        <f>I19*F19</f>
        <v>1901.5180800000001</v>
      </c>
    </row>
    <row r="20" spans="1:10" ht="57.75" thickBot="1" x14ac:dyDescent="0.3">
      <c r="A20" s="12" t="s">
        <v>29</v>
      </c>
      <c r="B20" s="13" t="s">
        <v>45</v>
      </c>
      <c r="C20" s="14" t="s">
        <v>38</v>
      </c>
      <c r="D20" s="13" t="s">
        <v>39</v>
      </c>
      <c r="E20" s="14" t="s">
        <v>40</v>
      </c>
      <c r="F20" s="15">
        <v>1478.88</v>
      </c>
      <c r="G20" s="24">
        <v>2.59</v>
      </c>
      <c r="H20" s="16">
        <v>23.9</v>
      </c>
      <c r="I20" s="24">
        <f>G20*(H20/100)+G20</f>
        <v>3.2090099999999997</v>
      </c>
      <c r="J20" s="30">
        <f>I20*F20</f>
        <v>4745.7407088</v>
      </c>
    </row>
    <row r="21" spans="1:10" ht="25.5" customHeight="1" x14ac:dyDescent="0.25">
      <c r="A21" s="19"/>
      <c r="B21" s="19"/>
      <c r="C21" s="19"/>
      <c r="D21" s="19"/>
      <c r="E21" s="19"/>
      <c r="F21" s="19"/>
      <c r="G21" s="19"/>
      <c r="H21" s="20"/>
      <c r="I21" s="19"/>
      <c r="J21" s="19"/>
    </row>
    <row r="22" spans="1:10" ht="78" customHeight="1" x14ac:dyDescent="0.25">
      <c r="A22" s="79" t="s">
        <v>33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0" x14ac:dyDescent="0.25">
      <c r="H23" s="21"/>
    </row>
    <row r="24" spans="1:10" x14ac:dyDescent="0.25">
      <c r="H24" s="21"/>
    </row>
    <row r="25" spans="1:10" x14ac:dyDescent="0.25">
      <c r="H25" s="21"/>
    </row>
  </sheetData>
  <mergeCells count="14">
    <mergeCell ref="B8:I8"/>
    <mergeCell ref="B12:I12"/>
    <mergeCell ref="B15:I15"/>
    <mergeCell ref="A22:J22"/>
    <mergeCell ref="A1:J1"/>
    <mergeCell ref="A2:J2"/>
    <mergeCell ref="B3:J3"/>
    <mergeCell ref="A4:J4"/>
    <mergeCell ref="A5:A6"/>
    <mergeCell ref="B5:D5"/>
    <mergeCell ref="E5:E6"/>
    <mergeCell ref="F5:F6"/>
    <mergeCell ref="G5:J5"/>
    <mergeCell ref="A7:I7"/>
  </mergeCells>
  <printOptions horizontalCentered="1"/>
  <pageMargins left="0.19685039370078741" right="0.19685039370078741" top="0.19685039370078741" bottom="0.19685039370078741" header="0" footer="0"/>
  <pageSetup paperSize="9" scale="53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topLeftCell="E19" zoomScaleNormal="100" workbookViewId="0">
      <selection activeCell="A22" sqref="A22:J22"/>
    </sheetView>
  </sheetViews>
  <sheetFormatPr defaultColWidth="9.140625" defaultRowHeight="14.25" x14ac:dyDescent="0.25"/>
  <cols>
    <col min="1" max="1" width="26" style="1" customWidth="1"/>
    <col min="2" max="3" width="14.140625" style="1" customWidth="1"/>
    <col min="4" max="4" width="57.140625" style="1" customWidth="1"/>
    <col min="5" max="5" width="20.7109375" style="1" bestFit="1" customWidth="1"/>
    <col min="6" max="6" width="18.140625" style="1" customWidth="1"/>
    <col min="7" max="7" width="23.42578125" style="1" customWidth="1"/>
    <col min="8" max="8" width="10.42578125" style="1" customWidth="1"/>
    <col min="9" max="10" width="23.42578125" style="1" customWidth="1"/>
    <col min="11" max="16384" width="9.140625" style="1"/>
  </cols>
  <sheetData>
    <row r="1" spans="1:10" ht="96.75" customHeight="1" thickBot="1" x14ac:dyDescent="0.3">
      <c r="A1" s="81"/>
      <c r="B1" s="82"/>
      <c r="C1" s="82"/>
      <c r="D1" s="82"/>
      <c r="E1" s="82"/>
      <c r="F1" s="82"/>
      <c r="G1" s="82"/>
      <c r="H1" s="82"/>
      <c r="I1" s="82"/>
      <c r="J1" s="83"/>
    </row>
    <row r="2" spans="1:10" ht="39.75" customHeight="1" thickBot="1" x14ac:dyDescent="0.3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6"/>
    </row>
    <row r="3" spans="1:10" ht="39.75" customHeight="1" x14ac:dyDescent="0.25">
      <c r="A3" s="22" t="s">
        <v>1</v>
      </c>
      <c r="B3" s="87" t="s">
        <v>54</v>
      </c>
      <c r="C3" s="87"/>
      <c r="D3" s="87"/>
      <c r="E3" s="87"/>
      <c r="F3" s="87"/>
      <c r="G3" s="87"/>
      <c r="H3" s="87"/>
      <c r="I3" s="87"/>
      <c r="J3" s="88"/>
    </row>
    <row r="4" spans="1:10" ht="45" customHeight="1" x14ac:dyDescent="0.25">
      <c r="A4" s="89" t="s">
        <v>30</v>
      </c>
      <c r="B4" s="90"/>
      <c r="C4" s="90"/>
      <c r="D4" s="90"/>
      <c r="E4" s="90"/>
      <c r="F4" s="90"/>
      <c r="G4" s="90"/>
      <c r="H4" s="90"/>
      <c r="I4" s="90"/>
      <c r="J4" s="91"/>
    </row>
    <row r="5" spans="1:10" ht="23.25" customHeight="1" x14ac:dyDescent="0.25">
      <c r="A5" s="92" t="s">
        <v>6</v>
      </c>
      <c r="B5" s="67" t="s">
        <v>7</v>
      </c>
      <c r="C5" s="67"/>
      <c r="D5" s="67"/>
      <c r="E5" s="67" t="s">
        <v>2</v>
      </c>
      <c r="F5" s="67" t="s">
        <v>3</v>
      </c>
      <c r="G5" s="67" t="s">
        <v>14</v>
      </c>
      <c r="H5" s="67"/>
      <c r="I5" s="67"/>
      <c r="J5" s="69"/>
    </row>
    <row r="6" spans="1:10" ht="32.25" customHeight="1" thickBot="1" x14ac:dyDescent="0.3">
      <c r="A6" s="93"/>
      <c r="B6" s="2" t="s">
        <v>4</v>
      </c>
      <c r="C6" s="2" t="s">
        <v>5</v>
      </c>
      <c r="D6" s="2" t="s">
        <v>8</v>
      </c>
      <c r="E6" s="68"/>
      <c r="F6" s="68"/>
      <c r="G6" s="3" t="s">
        <v>11</v>
      </c>
      <c r="H6" s="2" t="s">
        <v>9</v>
      </c>
      <c r="I6" s="3" t="s">
        <v>12</v>
      </c>
      <c r="J6" s="4" t="s">
        <v>10</v>
      </c>
    </row>
    <row r="7" spans="1:10" ht="20.100000000000001" customHeight="1" thickBot="1" x14ac:dyDescent="0.3">
      <c r="A7" s="70" t="s">
        <v>57</v>
      </c>
      <c r="B7" s="71"/>
      <c r="C7" s="71"/>
      <c r="D7" s="71"/>
      <c r="E7" s="71"/>
      <c r="F7" s="71"/>
      <c r="G7" s="71"/>
      <c r="H7" s="71"/>
      <c r="I7" s="72"/>
      <c r="J7" s="25">
        <f>J8+J12+J15</f>
        <v>319242.66007830005</v>
      </c>
    </row>
    <row r="8" spans="1:10" ht="20.100000000000001" customHeight="1" x14ac:dyDescent="0.25">
      <c r="A8" s="5" t="s">
        <v>44</v>
      </c>
      <c r="B8" s="73" t="s">
        <v>23</v>
      </c>
      <c r="C8" s="73"/>
      <c r="D8" s="73"/>
      <c r="E8" s="73"/>
      <c r="F8" s="73"/>
      <c r="G8" s="73"/>
      <c r="H8" s="73"/>
      <c r="I8" s="74"/>
      <c r="J8" s="26">
        <f>SUM(J9:J11)</f>
        <v>10974.747417899998</v>
      </c>
    </row>
    <row r="9" spans="1:10" ht="99.75" x14ac:dyDescent="0.25">
      <c r="A9" s="6" t="s">
        <v>19</v>
      </c>
      <c r="B9" s="7" t="s">
        <v>45</v>
      </c>
      <c r="C9" s="8" t="s">
        <v>16</v>
      </c>
      <c r="D9" s="7" t="s">
        <v>15</v>
      </c>
      <c r="E9" s="8" t="s">
        <v>17</v>
      </c>
      <c r="F9" s="9">
        <v>1</v>
      </c>
      <c r="G9" s="23">
        <v>1187.0999999999999</v>
      </c>
      <c r="H9" s="11">
        <v>23.9</v>
      </c>
      <c r="I9" s="23">
        <f t="shared" ref="I9:I13" si="0">G9*(H9/100)+G9</f>
        <v>1470.8168999999998</v>
      </c>
      <c r="J9" s="27">
        <f>I9*F9</f>
        <v>1470.8168999999998</v>
      </c>
    </row>
    <row r="10" spans="1:10" ht="42.75" x14ac:dyDescent="0.25">
      <c r="A10" s="6" t="s">
        <v>20</v>
      </c>
      <c r="B10" s="7" t="s">
        <v>46</v>
      </c>
      <c r="C10" s="8">
        <v>4011221</v>
      </c>
      <c r="D10" s="7" t="s">
        <v>51</v>
      </c>
      <c r="E10" s="8" t="s">
        <v>13</v>
      </c>
      <c r="F10" s="10">
        <v>285.58999999999997</v>
      </c>
      <c r="G10" s="23">
        <v>17.79</v>
      </c>
      <c r="H10" s="11">
        <v>23.9</v>
      </c>
      <c r="I10" s="23">
        <f t="shared" ref="I10" si="1">G10*(H10/100)+G10</f>
        <v>22.041809999999998</v>
      </c>
      <c r="J10" s="27">
        <f>I10*F10</f>
        <v>6294.9205178999991</v>
      </c>
    </row>
    <row r="11" spans="1:10" ht="29.25" thickBot="1" x14ac:dyDescent="0.3">
      <c r="A11" s="6" t="s">
        <v>21</v>
      </c>
      <c r="B11" s="7" t="s">
        <v>45</v>
      </c>
      <c r="C11" s="8" t="s">
        <v>52</v>
      </c>
      <c r="D11" s="7" t="s">
        <v>53</v>
      </c>
      <c r="E11" s="8" t="s">
        <v>17</v>
      </c>
      <c r="F11" s="10">
        <v>70</v>
      </c>
      <c r="G11" s="23">
        <v>37</v>
      </c>
      <c r="H11" s="11">
        <v>23.9</v>
      </c>
      <c r="I11" s="23">
        <f t="shared" ref="I11" si="2">G11*(H11/100)+G11</f>
        <v>45.843000000000004</v>
      </c>
      <c r="J11" s="27">
        <f>I11*F11</f>
        <v>3209.01</v>
      </c>
    </row>
    <row r="12" spans="1:10" ht="20.100000000000001" customHeight="1" x14ac:dyDescent="0.25">
      <c r="A12" s="17" t="s">
        <v>43</v>
      </c>
      <c r="B12" s="75" t="s">
        <v>34</v>
      </c>
      <c r="C12" s="75"/>
      <c r="D12" s="75"/>
      <c r="E12" s="75"/>
      <c r="F12" s="75"/>
      <c r="G12" s="75"/>
      <c r="H12" s="75"/>
      <c r="I12" s="76"/>
      <c r="J12" s="28">
        <f>SUM(J13:J14)</f>
        <v>6660.0650927999995</v>
      </c>
    </row>
    <row r="13" spans="1:10" ht="42.75" x14ac:dyDescent="0.25">
      <c r="A13" s="6" t="s">
        <v>28</v>
      </c>
      <c r="B13" s="7" t="s">
        <v>47</v>
      </c>
      <c r="C13" s="8">
        <v>94964</v>
      </c>
      <c r="D13" s="7" t="s">
        <v>49</v>
      </c>
      <c r="E13" s="8" t="s">
        <v>13</v>
      </c>
      <c r="F13" s="9">
        <v>7.44</v>
      </c>
      <c r="G13" s="23">
        <v>566.58000000000004</v>
      </c>
      <c r="H13" s="11">
        <v>23.9</v>
      </c>
      <c r="I13" s="23">
        <f t="shared" si="0"/>
        <v>701.99261999999999</v>
      </c>
      <c r="J13" s="27">
        <f t="shared" ref="J13" si="3">I13*F13</f>
        <v>5222.8250927999998</v>
      </c>
    </row>
    <row r="14" spans="1:10" ht="72" thickBot="1" x14ac:dyDescent="0.3">
      <c r="A14" s="6" t="s">
        <v>22</v>
      </c>
      <c r="B14" s="7" t="s">
        <v>47</v>
      </c>
      <c r="C14" s="8">
        <v>94274</v>
      </c>
      <c r="D14" s="7" t="s">
        <v>55</v>
      </c>
      <c r="E14" s="8" t="s">
        <v>48</v>
      </c>
      <c r="F14" s="9">
        <v>16</v>
      </c>
      <c r="G14" s="23">
        <v>72.5</v>
      </c>
      <c r="H14" s="11">
        <v>23.9</v>
      </c>
      <c r="I14" s="23">
        <f>G14*(H14/100)+G14</f>
        <v>89.827500000000001</v>
      </c>
      <c r="J14" s="27">
        <f>I14*F14</f>
        <v>1437.24</v>
      </c>
    </row>
    <row r="15" spans="1:10" ht="20.100000000000001" customHeight="1" x14ac:dyDescent="0.25">
      <c r="A15" s="18" t="s">
        <v>41</v>
      </c>
      <c r="B15" s="77" t="s">
        <v>42</v>
      </c>
      <c r="C15" s="77"/>
      <c r="D15" s="77"/>
      <c r="E15" s="77"/>
      <c r="F15" s="77"/>
      <c r="G15" s="77"/>
      <c r="H15" s="77"/>
      <c r="I15" s="78"/>
      <c r="J15" s="29">
        <f>SUM(J16:J20)</f>
        <v>301607.84756760002</v>
      </c>
    </row>
    <row r="16" spans="1:10" ht="42.75" x14ac:dyDescent="0.25">
      <c r="A16" s="6" t="s">
        <v>24</v>
      </c>
      <c r="B16" s="7" t="s">
        <v>45</v>
      </c>
      <c r="C16" s="8" t="s">
        <v>36</v>
      </c>
      <c r="D16" s="7" t="s">
        <v>37</v>
      </c>
      <c r="E16" s="8" t="s">
        <v>13</v>
      </c>
      <c r="F16" s="9">
        <v>2.4500000000000002</v>
      </c>
      <c r="G16" s="23">
        <v>80.459999999999994</v>
      </c>
      <c r="H16" s="11">
        <v>23.9</v>
      </c>
      <c r="I16" s="23">
        <f>G16*(H16/100)+G16</f>
        <v>99.689939999999993</v>
      </c>
      <c r="J16" s="27">
        <f>I16*F16</f>
        <v>244.240353</v>
      </c>
    </row>
    <row r="17" spans="1:10" ht="71.25" x14ac:dyDescent="0.25">
      <c r="A17" s="6" t="s">
        <v>25</v>
      </c>
      <c r="B17" s="7" t="s">
        <v>47</v>
      </c>
      <c r="C17" s="8">
        <v>94274</v>
      </c>
      <c r="D17" s="7" t="s">
        <v>56</v>
      </c>
      <c r="E17" s="8" t="s">
        <v>48</v>
      </c>
      <c r="F17" s="9">
        <v>542</v>
      </c>
      <c r="G17" s="23">
        <v>72.5</v>
      </c>
      <c r="H17" s="11">
        <v>23.9</v>
      </c>
      <c r="I17" s="23">
        <f>G17*(H17/100)+G17</f>
        <v>89.827500000000001</v>
      </c>
      <c r="J17" s="27">
        <f>I17*F17</f>
        <v>48686.504999999997</v>
      </c>
    </row>
    <row r="18" spans="1:10" ht="42.75" x14ac:dyDescent="0.25">
      <c r="A18" s="6" t="s">
        <v>26</v>
      </c>
      <c r="B18" s="7" t="s">
        <v>47</v>
      </c>
      <c r="C18" s="8">
        <v>92394</v>
      </c>
      <c r="D18" s="7" t="s">
        <v>35</v>
      </c>
      <c r="E18" s="8" t="s">
        <v>18</v>
      </c>
      <c r="F18" s="10">
        <v>1903.95</v>
      </c>
      <c r="G18" s="23">
        <v>104.26</v>
      </c>
      <c r="H18" s="11">
        <v>23.9</v>
      </c>
      <c r="I18" s="23">
        <f t="shared" ref="I18:I20" si="4">G18*(H18/100)+G18</f>
        <v>129.17814000000001</v>
      </c>
      <c r="J18" s="27">
        <f>I18*F18</f>
        <v>245948.71965300004</v>
      </c>
    </row>
    <row r="19" spans="1:10" ht="57" x14ac:dyDescent="0.25">
      <c r="A19" s="6" t="s">
        <v>27</v>
      </c>
      <c r="B19" s="7" t="s">
        <v>47</v>
      </c>
      <c r="C19" s="8">
        <v>94995</v>
      </c>
      <c r="D19" s="7" t="s">
        <v>50</v>
      </c>
      <c r="E19" s="8" t="s">
        <v>18</v>
      </c>
      <c r="F19" s="9">
        <v>16</v>
      </c>
      <c r="G19" s="23">
        <v>95.92</v>
      </c>
      <c r="H19" s="11">
        <v>23.9</v>
      </c>
      <c r="I19" s="23">
        <f t="shared" ref="I19" si="5">G19*(H19/100)+G19</f>
        <v>118.84488</v>
      </c>
      <c r="J19" s="27">
        <f t="shared" ref="J19" si="6">I19*F19</f>
        <v>1901.5180800000001</v>
      </c>
    </row>
    <row r="20" spans="1:10" ht="57.75" thickBot="1" x14ac:dyDescent="0.3">
      <c r="A20" s="12" t="s">
        <v>29</v>
      </c>
      <c r="B20" s="13" t="s">
        <v>45</v>
      </c>
      <c r="C20" s="14" t="s">
        <v>38</v>
      </c>
      <c r="D20" s="13" t="s">
        <v>39</v>
      </c>
      <c r="E20" s="14" t="s">
        <v>40</v>
      </c>
      <c r="F20" s="15">
        <v>1504.16</v>
      </c>
      <c r="G20" s="24">
        <v>2.59</v>
      </c>
      <c r="H20" s="16">
        <v>23.9</v>
      </c>
      <c r="I20" s="24">
        <f t="shared" si="4"/>
        <v>3.2090099999999997</v>
      </c>
      <c r="J20" s="30">
        <f t="shared" ref="J20" si="7">I20*F20</f>
        <v>4826.8644815999996</v>
      </c>
    </row>
    <row r="21" spans="1:10" ht="25.5" customHeight="1" x14ac:dyDescent="0.25">
      <c r="A21" s="19"/>
      <c r="B21" s="19"/>
      <c r="C21" s="19"/>
      <c r="D21" s="19"/>
      <c r="E21" s="19"/>
      <c r="F21" s="19"/>
      <c r="G21" s="19"/>
      <c r="H21" s="20"/>
      <c r="I21" s="19"/>
      <c r="J21" s="19"/>
    </row>
    <row r="22" spans="1:10" ht="78" customHeight="1" x14ac:dyDescent="0.25">
      <c r="A22" s="79" t="s">
        <v>33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0" x14ac:dyDescent="0.25">
      <c r="H23" s="21"/>
    </row>
    <row r="24" spans="1:10" x14ac:dyDescent="0.25">
      <c r="H24" s="21"/>
    </row>
    <row r="25" spans="1:10" x14ac:dyDescent="0.25">
      <c r="H25" s="21"/>
    </row>
  </sheetData>
  <mergeCells count="14">
    <mergeCell ref="A7:I7"/>
    <mergeCell ref="B8:I8"/>
    <mergeCell ref="B12:I12"/>
    <mergeCell ref="B15:I15"/>
    <mergeCell ref="A22:J22"/>
    <mergeCell ref="A1:J1"/>
    <mergeCell ref="A2:J2"/>
    <mergeCell ref="B3:J3"/>
    <mergeCell ref="A4:J4"/>
    <mergeCell ref="A5:A6"/>
    <mergeCell ref="B5:D5"/>
    <mergeCell ref="E5:E6"/>
    <mergeCell ref="F5:F6"/>
    <mergeCell ref="G5:J5"/>
  </mergeCells>
  <printOptions horizontalCentered="1"/>
  <pageMargins left="0.19685039370078741" right="0.19685039370078741" top="0.19685039370078741" bottom="0.19685039370078741" header="0" footer="0"/>
  <pageSetup paperSize="9" scale="53" orientation="landscape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C3BF3-50FA-4F93-8F86-6384DF88D388}">
  <sheetPr>
    <pageSetUpPr fitToPage="1"/>
  </sheetPr>
  <dimension ref="A1:J25"/>
  <sheetViews>
    <sheetView tabSelected="1" topLeftCell="A7" zoomScaleNormal="100" workbookViewId="0">
      <selection activeCell="A7" sqref="A7:I7"/>
    </sheetView>
  </sheetViews>
  <sheetFormatPr defaultColWidth="9.140625" defaultRowHeight="14.25" x14ac:dyDescent="0.25"/>
  <cols>
    <col min="1" max="1" width="26" style="1" customWidth="1"/>
    <col min="2" max="3" width="14.140625" style="1" customWidth="1"/>
    <col min="4" max="4" width="57.140625" style="1" customWidth="1"/>
    <col min="5" max="5" width="20.7109375" style="1" bestFit="1" customWidth="1"/>
    <col min="6" max="6" width="18.140625" style="1" customWidth="1"/>
    <col min="7" max="7" width="23.42578125" style="1" customWidth="1"/>
    <col min="8" max="8" width="10.42578125" style="1" customWidth="1"/>
    <col min="9" max="10" width="23.42578125" style="1" customWidth="1"/>
    <col min="11" max="16384" width="9.140625" style="1"/>
  </cols>
  <sheetData>
    <row r="1" spans="1:10" ht="96.75" customHeight="1" thickBot="1" x14ac:dyDescent="0.3">
      <c r="A1" s="81"/>
      <c r="B1" s="82"/>
      <c r="C1" s="82"/>
      <c r="D1" s="82"/>
      <c r="E1" s="82"/>
      <c r="F1" s="82"/>
      <c r="G1" s="82"/>
      <c r="H1" s="82"/>
      <c r="I1" s="82"/>
      <c r="J1" s="83"/>
    </row>
    <row r="2" spans="1:10" ht="39.75" customHeight="1" thickBot="1" x14ac:dyDescent="0.3">
      <c r="A2" s="84" t="s">
        <v>0</v>
      </c>
      <c r="B2" s="85"/>
      <c r="C2" s="85"/>
      <c r="D2" s="85"/>
      <c r="E2" s="85"/>
      <c r="F2" s="85"/>
      <c r="G2" s="85"/>
      <c r="H2" s="85"/>
      <c r="I2" s="85"/>
      <c r="J2" s="86"/>
    </row>
    <row r="3" spans="1:10" ht="39.75" customHeight="1" x14ac:dyDescent="0.25">
      <c r="A3" s="22" t="s">
        <v>1</v>
      </c>
      <c r="B3" s="87" t="s">
        <v>60</v>
      </c>
      <c r="C3" s="87"/>
      <c r="D3" s="87"/>
      <c r="E3" s="87"/>
      <c r="F3" s="87"/>
      <c r="G3" s="87"/>
      <c r="H3" s="87"/>
      <c r="I3" s="87"/>
      <c r="J3" s="88"/>
    </row>
    <row r="4" spans="1:10" ht="45" customHeight="1" x14ac:dyDescent="0.25">
      <c r="A4" s="89" t="s">
        <v>30</v>
      </c>
      <c r="B4" s="90"/>
      <c r="C4" s="90"/>
      <c r="D4" s="90"/>
      <c r="E4" s="90"/>
      <c r="F4" s="90"/>
      <c r="G4" s="90"/>
      <c r="H4" s="90"/>
      <c r="I4" s="90"/>
      <c r="J4" s="91"/>
    </row>
    <row r="5" spans="1:10" ht="23.25" customHeight="1" x14ac:dyDescent="0.25">
      <c r="A5" s="92" t="s">
        <v>6</v>
      </c>
      <c r="B5" s="67" t="s">
        <v>7</v>
      </c>
      <c r="C5" s="67"/>
      <c r="D5" s="67"/>
      <c r="E5" s="67" t="s">
        <v>2</v>
      </c>
      <c r="F5" s="67" t="s">
        <v>3</v>
      </c>
      <c r="G5" s="67" t="s">
        <v>14</v>
      </c>
      <c r="H5" s="67"/>
      <c r="I5" s="67"/>
      <c r="J5" s="69"/>
    </row>
    <row r="6" spans="1:10" ht="32.25" customHeight="1" thickBot="1" x14ac:dyDescent="0.3">
      <c r="A6" s="93"/>
      <c r="B6" s="2" t="s">
        <v>4</v>
      </c>
      <c r="C6" s="2" t="s">
        <v>5</v>
      </c>
      <c r="D6" s="2" t="s">
        <v>8</v>
      </c>
      <c r="E6" s="68"/>
      <c r="F6" s="68"/>
      <c r="G6" s="3" t="s">
        <v>11</v>
      </c>
      <c r="H6" s="2" t="s">
        <v>9</v>
      </c>
      <c r="I6" s="3" t="s">
        <v>12</v>
      </c>
      <c r="J6" s="4" t="s">
        <v>10</v>
      </c>
    </row>
    <row r="7" spans="1:10" ht="20.100000000000001" customHeight="1" thickBot="1" x14ac:dyDescent="0.3">
      <c r="A7" s="70" t="s">
        <v>71</v>
      </c>
      <c r="B7" s="71"/>
      <c r="C7" s="71"/>
      <c r="D7" s="71"/>
      <c r="E7" s="71"/>
      <c r="F7" s="71"/>
      <c r="G7" s="71"/>
      <c r="H7" s="71"/>
      <c r="I7" s="72"/>
      <c r="J7" s="25">
        <f>J8+J12+J15</f>
        <v>867327.5242611001</v>
      </c>
    </row>
    <row r="8" spans="1:10" ht="20.100000000000001" customHeight="1" x14ac:dyDescent="0.25">
      <c r="A8" s="5" t="s">
        <v>44</v>
      </c>
      <c r="B8" s="73" t="s">
        <v>23</v>
      </c>
      <c r="C8" s="73"/>
      <c r="D8" s="73"/>
      <c r="E8" s="73"/>
      <c r="F8" s="73"/>
      <c r="G8" s="73"/>
      <c r="H8" s="73"/>
      <c r="I8" s="74"/>
      <c r="J8" s="26">
        <f>SUM(J9:J11)</f>
        <v>30851.650859399997</v>
      </c>
    </row>
    <row r="9" spans="1:10" ht="99.75" x14ac:dyDescent="0.25">
      <c r="A9" s="6" t="s">
        <v>19</v>
      </c>
      <c r="B9" s="7" t="s">
        <v>45</v>
      </c>
      <c r="C9" s="8" t="s">
        <v>16</v>
      </c>
      <c r="D9" s="7" t="s">
        <v>15</v>
      </c>
      <c r="E9" s="8" t="s">
        <v>17</v>
      </c>
      <c r="F9" s="9">
        <f>'P.O. Serrinha'!F9+'P.O. Pindaíbas'!F9+'P.O. Bola Preta'!F9</f>
        <v>3</v>
      </c>
      <c r="G9" s="23">
        <v>1187.0999999999999</v>
      </c>
      <c r="H9" s="11">
        <v>23.9</v>
      </c>
      <c r="I9" s="23">
        <f t="shared" ref="I9:I13" si="0">G9*(H9/100)+G9</f>
        <v>1470.8168999999998</v>
      </c>
      <c r="J9" s="27">
        <f>I9*F9</f>
        <v>4412.4506999999994</v>
      </c>
    </row>
    <row r="10" spans="1:10" ht="42.75" x14ac:dyDescent="0.25">
      <c r="A10" s="6" t="s">
        <v>20</v>
      </c>
      <c r="B10" s="7" t="s">
        <v>46</v>
      </c>
      <c r="C10" s="8">
        <v>4011221</v>
      </c>
      <c r="D10" s="7" t="s">
        <v>51</v>
      </c>
      <c r="E10" s="8" t="s">
        <v>13</v>
      </c>
      <c r="F10" s="31">
        <f>'P.O. Serrinha'!F10+'P.O. Pindaíbas'!F10+'P.O. Bola Preta'!F10</f>
        <v>762.74</v>
      </c>
      <c r="G10" s="23">
        <v>17.79</v>
      </c>
      <c r="H10" s="11">
        <v>23.9</v>
      </c>
      <c r="I10" s="23">
        <f t="shared" si="0"/>
        <v>22.041809999999998</v>
      </c>
      <c r="J10" s="27">
        <f>I10*F10</f>
        <v>16812.170159400001</v>
      </c>
    </row>
    <row r="11" spans="1:10" ht="29.25" thickBot="1" x14ac:dyDescent="0.3">
      <c r="A11" s="6" t="s">
        <v>21</v>
      </c>
      <c r="B11" s="7" t="s">
        <v>45</v>
      </c>
      <c r="C11" s="8" t="s">
        <v>52</v>
      </c>
      <c r="D11" s="7" t="s">
        <v>53</v>
      </c>
      <c r="E11" s="8" t="s">
        <v>17</v>
      </c>
      <c r="F11" s="31">
        <f>'P.O. Serrinha'!F11+'P.O. Pindaíbas'!F11+'P.O. Bola Preta'!F11</f>
        <v>210</v>
      </c>
      <c r="G11" s="23">
        <v>37</v>
      </c>
      <c r="H11" s="11">
        <v>23.9</v>
      </c>
      <c r="I11" s="23">
        <f t="shared" si="0"/>
        <v>45.843000000000004</v>
      </c>
      <c r="J11" s="27">
        <f>I11*F11</f>
        <v>9627.0300000000007</v>
      </c>
    </row>
    <row r="12" spans="1:10" ht="20.100000000000001" customHeight="1" x14ac:dyDescent="0.25">
      <c r="A12" s="17" t="s">
        <v>43</v>
      </c>
      <c r="B12" s="75" t="s">
        <v>34</v>
      </c>
      <c r="C12" s="75"/>
      <c r="D12" s="75"/>
      <c r="E12" s="75"/>
      <c r="F12" s="75"/>
      <c r="G12" s="75"/>
      <c r="H12" s="75"/>
      <c r="I12" s="76"/>
      <c r="J12" s="28">
        <f>SUM(J13:J14)</f>
        <v>20641.362105</v>
      </c>
    </row>
    <row r="13" spans="1:10" ht="42.75" x14ac:dyDescent="0.25">
      <c r="A13" s="6" t="s">
        <v>28</v>
      </c>
      <c r="B13" s="7" t="s">
        <v>47</v>
      </c>
      <c r="C13" s="8">
        <v>94964</v>
      </c>
      <c r="D13" s="7" t="s">
        <v>49</v>
      </c>
      <c r="E13" s="8" t="s">
        <v>13</v>
      </c>
      <c r="F13" s="33">
        <f>'P.O. Serrinha'!F13+'P.O. Pindaíbas'!F13+'P.O. Bola Preta'!F13</f>
        <v>22.75</v>
      </c>
      <c r="G13" s="23">
        <v>566.58000000000004</v>
      </c>
      <c r="H13" s="11">
        <v>23.9</v>
      </c>
      <c r="I13" s="23">
        <f t="shared" si="0"/>
        <v>701.99261999999999</v>
      </c>
      <c r="J13" s="27">
        <f t="shared" ref="J13" si="1">I13*F13</f>
        <v>15970.332105</v>
      </c>
    </row>
    <row r="14" spans="1:10" ht="72" thickBot="1" x14ac:dyDescent="0.3">
      <c r="A14" s="6" t="s">
        <v>22</v>
      </c>
      <c r="B14" s="7" t="s">
        <v>47</v>
      </c>
      <c r="C14" s="8">
        <v>94274</v>
      </c>
      <c r="D14" s="7" t="s">
        <v>55</v>
      </c>
      <c r="E14" s="8" t="s">
        <v>48</v>
      </c>
      <c r="F14" s="33">
        <f>'P.O. Serrinha'!F14+'P.O. Pindaíbas'!F14+'P.O. Bola Preta'!F14</f>
        <v>52</v>
      </c>
      <c r="G14" s="23">
        <v>72.5</v>
      </c>
      <c r="H14" s="11">
        <v>23.9</v>
      </c>
      <c r="I14" s="23">
        <f>G14*(H14/100)+G14</f>
        <v>89.827500000000001</v>
      </c>
      <c r="J14" s="27">
        <f>I14*F14</f>
        <v>4671.03</v>
      </c>
    </row>
    <row r="15" spans="1:10" ht="20.100000000000001" customHeight="1" x14ac:dyDescent="0.25">
      <c r="A15" s="18" t="s">
        <v>41</v>
      </c>
      <c r="B15" s="77" t="s">
        <v>42</v>
      </c>
      <c r="C15" s="77"/>
      <c r="D15" s="77"/>
      <c r="E15" s="77"/>
      <c r="F15" s="77"/>
      <c r="G15" s="77"/>
      <c r="H15" s="77"/>
      <c r="I15" s="78"/>
      <c r="J15" s="29">
        <f>SUM(J16:J20)</f>
        <v>815834.5112967001</v>
      </c>
    </row>
    <row r="16" spans="1:10" ht="42.75" x14ac:dyDescent="0.25">
      <c r="A16" s="6" t="s">
        <v>24</v>
      </c>
      <c r="B16" s="7" t="s">
        <v>45</v>
      </c>
      <c r="C16" s="8" t="s">
        <v>36</v>
      </c>
      <c r="D16" s="7" t="s">
        <v>37</v>
      </c>
      <c r="E16" s="8" t="s">
        <v>13</v>
      </c>
      <c r="F16" s="31">
        <f>'P.O. Serrinha'!F16+'P.O. Pindaíbas'!F16+'P.O. Bola Preta'!F16</f>
        <v>6.63</v>
      </c>
      <c r="G16" s="23">
        <v>80.459999999999994</v>
      </c>
      <c r="H16" s="11">
        <v>23.9</v>
      </c>
      <c r="I16" s="23">
        <f>G16*(H16/100)+G16</f>
        <v>99.689939999999993</v>
      </c>
      <c r="J16" s="27">
        <f>I16*F16</f>
        <v>660.94430219999992</v>
      </c>
    </row>
    <row r="17" spans="1:10" ht="71.25" x14ac:dyDescent="0.25">
      <c r="A17" s="6" t="s">
        <v>25</v>
      </c>
      <c r="B17" s="7" t="s">
        <v>47</v>
      </c>
      <c r="C17" s="8">
        <v>94274</v>
      </c>
      <c r="D17" s="7" t="s">
        <v>56</v>
      </c>
      <c r="E17" s="8" t="s">
        <v>48</v>
      </c>
      <c r="F17" s="31">
        <f>'P.O. Serrinha'!F17+'P.O. Pindaíbas'!F17+'P.O. Bola Preta'!F17</f>
        <v>1558</v>
      </c>
      <c r="G17" s="23">
        <v>72.5</v>
      </c>
      <c r="H17" s="11">
        <v>23.9</v>
      </c>
      <c r="I17" s="23">
        <f>G17*(H17/100)+G17</f>
        <v>89.827500000000001</v>
      </c>
      <c r="J17" s="27">
        <f>I17*F17</f>
        <v>139951.245</v>
      </c>
    </row>
    <row r="18" spans="1:10" ht="42.75" x14ac:dyDescent="0.25">
      <c r="A18" s="6" t="s">
        <v>26</v>
      </c>
      <c r="B18" s="7" t="s">
        <v>47</v>
      </c>
      <c r="C18" s="8">
        <v>92394</v>
      </c>
      <c r="D18" s="7" t="s">
        <v>35</v>
      </c>
      <c r="E18" s="8" t="s">
        <v>18</v>
      </c>
      <c r="F18" s="31">
        <f>'P.O. Serrinha'!F18+'P.O. Pindaíbas'!F18+'P.O. Bola Preta'!F18</f>
        <v>5084.95</v>
      </c>
      <c r="G18" s="23">
        <v>104.26</v>
      </c>
      <c r="H18" s="11">
        <v>23.9</v>
      </c>
      <c r="I18" s="23">
        <f t="shared" ref="I18:I20" si="2">G18*(H18/100)+G18</f>
        <v>129.17814000000001</v>
      </c>
      <c r="J18" s="27">
        <f>I18*F18</f>
        <v>656864.38299300009</v>
      </c>
    </row>
    <row r="19" spans="1:10" ht="57" x14ac:dyDescent="0.25">
      <c r="A19" s="6" t="s">
        <v>27</v>
      </c>
      <c r="B19" s="7" t="s">
        <v>47</v>
      </c>
      <c r="C19" s="8">
        <v>94995</v>
      </c>
      <c r="D19" s="7" t="s">
        <v>50</v>
      </c>
      <c r="E19" s="8" t="s">
        <v>18</v>
      </c>
      <c r="F19" s="31">
        <f>'P.O. Serrinha'!F19+'P.O. Pindaíbas'!F19+'P.O. Bola Preta'!F19</f>
        <v>46</v>
      </c>
      <c r="G19" s="23">
        <v>95.92</v>
      </c>
      <c r="H19" s="11">
        <v>23.9</v>
      </c>
      <c r="I19" s="23">
        <f t="shared" si="2"/>
        <v>118.84488</v>
      </c>
      <c r="J19" s="27">
        <f t="shared" ref="J19:J20" si="3">I19*F19</f>
        <v>5466.8644800000002</v>
      </c>
    </row>
    <row r="20" spans="1:10" ht="57.75" thickBot="1" x14ac:dyDescent="0.3">
      <c r="A20" s="12" t="s">
        <v>29</v>
      </c>
      <c r="B20" s="13" t="s">
        <v>45</v>
      </c>
      <c r="C20" s="14" t="s">
        <v>38</v>
      </c>
      <c r="D20" s="13" t="s">
        <v>39</v>
      </c>
      <c r="E20" s="14" t="s">
        <v>40</v>
      </c>
      <c r="F20" s="32">
        <f>'P.O. Serrinha'!F20+'P.O. Pindaíbas'!F20+'P.O. Bola Preta'!F20</f>
        <v>4017.1499999999996</v>
      </c>
      <c r="G20" s="24">
        <v>2.59</v>
      </c>
      <c r="H20" s="16">
        <v>23.9</v>
      </c>
      <c r="I20" s="24">
        <f t="shared" si="2"/>
        <v>3.2090099999999997</v>
      </c>
      <c r="J20" s="30">
        <f t="shared" si="3"/>
        <v>12891.074521499997</v>
      </c>
    </row>
    <row r="21" spans="1:10" ht="25.5" customHeight="1" x14ac:dyDescent="0.25">
      <c r="A21" s="19"/>
      <c r="B21" s="19"/>
      <c r="C21" s="19"/>
      <c r="D21" s="19"/>
      <c r="E21" s="19"/>
      <c r="F21" s="19"/>
      <c r="G21" s="19"/>
      <c r="H21" s="20"/>
      <c r="I21" s="19"/>
      <c r="J21" s="19"/>
    </row>
    <row r="22" spans="1:10" ht="78" customHeight="1" x14ac:dyDescent="0.25">
      <c r="A22" s="79" t="s">
        <v>33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0" x14ac:dyDescent="0.25">
      <c r="H23" s="21"/>
    </row>
    <row r="24" spans="1:10" x14ac:dyDescent="0.25">
      <c r="H24" s="21"/>
    </row>
    <row r="25" spans="1:10" x14ac:dyDescent="0.25">
      <c r="H25" s="21"/>
    </row>
  </sheetData>
  <mergeCells count="14">
    <mergeCell ref="A1:J1"/>
    <mergeCell ref="A2:J2"/>
    <mergeCell ref="B3:J3"/>
    <mergeCell ref="A4:J4"/>
    <mergeCell ref="A5:A6"/>
    <mergeCell ref="B5:D5"/>
    <mergeCell ref="E5:E6"/>
    <mergeCell ref="F5:F6"/>
    <mergeCell ref="G5:J5"/>
    <mergeCell ref="A7:I7"/>
    <mergeCell ref="B8:I8"/>
    <mergeCell ref="B12:I12"/>
    <mergeCell ref="B15:I15"/>
    <mergeCell ref="A22:J22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headerFooter scaleWithDoc="0" alignWithMargins="0"/>
  <ignoredErrors>
    <ignoredError sqref="J15 J12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E9CA6-81C5-43AA-ACC7-BEC6E02E5FF0}">
  <sheetPr>
    <pageSetUpPr fitToPage="1"/>
  </sheetPr>
  <dimension ref="A1:L35"/>
  <sheetViews>
    <sheetView topLeftCell="A28" zoomScale="80" zoomScaleNormal="80" workbookViewId="0">
      <selection activeCell="C34" sqref="C34"/>
    </sheetView>
  </sheetViews>
  <sheetFormatPr defaultColWidth="9.140625" defaultRowHeight="15.75" x14ac:dyDescent="0.25"/>
  <cols>
    <col min="1" max="1" width="20.140625" style="34" customWidth="1"/>
    <col min="2" max="2" width="14.140625" style="34" customWidth="1"/>
    <col min="3" max="3" width="53.140625" style="34" customWidth="1"/>
    <col min="4" max="4" width="21.42578125" style="34" customWidth="1"/>
    <col min="5" max="5" width="14.28515625" style="34" customWidth="1"/>
    <col min="6" max="11" width="15" style="34" customWidth="1"/>
    <col min="12" max="12" width="17.42578125" style="34" customWidth="1"/>
    <col min="13" max="16384" width="9.140625" style="34"/>
  </cols>
  <sheetData>
    <row r="1" spans="1:12" ht="114" customHeight="1" thickBot="1" x14ac:dyDescent="0.3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12" ht="40.5" customHeight="1" x14ac:dyDescent="0.25">
      <c r="A2" s="150" t="s">
        <v>67</v>
      </c>
      <c r="B2" s="151"/>
      <c r="C2" s="151"/>
      <c r="D2" s="151"/>
      <c r="E2" s="151"/>
      <c r="F2" s="151"/>
      <c r="G2" s="151"/>
      <c r="H2" s="151"/>
      <c r="I2" s="151"/>
      <c r="J2" s="151"/>
      <c r="K2" s="152"/>
    </row>
    <row r="3" spans="1:12" ht="40.5" customHeight="1" x14ac:dyDescent="0.25">
      <c r="A3" s="35" t="s">
        <v>1</v>
      </c>
      <c r="B3" s="153" t="s">
        <v>60</v>
      </c>
      <c r="C3" s="153"/>
      <c r="D3" s="153"/>
      <c r="E3" s="153"/>
      <c r="F3" s="153"/>
      <c r="G3" s="153"/>
      <c r="H3" s="153"/>
      <c r="I3" s="153"/>
      <c r="J3" s="153"/>
      <c r="K3" s="154"/>
    </row>
    <row r="4" spans="1:12" ht="40.5" customHeight="1" thickBot="1" x14ac:dyDescent="0.3">
      <c r="A4" s="155" t="s">
        <v>30</v>
      </c>
      <c r="B4" s="156"/>
      <c r="C4" s="156"/>
      <c r="D4" s="156"/>
      <c r="E4" s="156"/>
      <c r="F4" s="156"/>
      <c r="G4" s="156"/>
      <c r="H4" s="156"/>
      <c r="I4" s="156"/>
      <c r="J4" s="156"/>
      <c r="K4" s="157"/>
    </row>
    <row r="5" spans="1:12" ht="28.15" customHeight="1" x14ac:dyDescent="0.25">
      <c r="A5" s="158" t="s">
        <v>6</v>
      </c>
      <c r="B5" s="160" t="s">
        <v>61</v>
      </c>
      <c r="C5" s="160" t="s">
        <v>7</v>
      </c>
      <c r="D5" s="160" t="s">
        <v>62</v>
      </c>
      <c r="E5" s="162" t="s">
        <v>31</v>
      </c>
      <c r="F5" s="158" t="s">
        <v>63</v>
      </c>
      <c r="G5" s="160"/>
      <c r="H5" s="160"/>
      <c r="I5" s="160"/>
      <c r="J5" s="160"/>
      <c r="K5" s="164"/>
    </row>
    <row r="6" spans="1:12" ht="28.15" customHeight="1" thickBot="1" x14ac:dyDescent="0.3">
      <c r="A6" s="159"/>
      <c r="B6" s="161"/>
      <c r="C6" s="161"/>
      <c r="D6" s="161"/>
      <c r="E6" s="163"/>
      <c r="F6" s="36">
        <v>1</v>
      </c>
      <c r="G6" s="37">
        <v>2</v>
      </c>
      <c r="H6" s="38">
        <v>3</v>
      </c>
      <c r="I6" s="37">
        <v>4</v>
      </c>
      <c r="J6" s="38">
        <v>5</v>
      </c>
      <c r="K6" s="39">
        <v>6</v>
      </c>
    </row>
    <row r="7" spans="1:12" ht="58.15" customHeight="1" x14ac:dyDescent="0.25">
      <c r="A7" s="144" t="s">
        <v>68</v>
      </c>
      <c r="B7" s="119" t="s">
        <v>19</v>
      </c>
      <c r="C7" s="120" t="str">
        <f>'P.O. Total'!D9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7" s="121">
        <f>'P.O. Total'!J9</f>
        <v>4412.4506999999994</v>
      </c>
      <c r="E7" s="122">
        <f>D7/$K$29</f>
        <v>5.0874099767087254E-3</v>
      </c>
      <c r="F7" s="65">
        <f>D7*F8</f>
        <v>4412.4506999999994</v>
      </c>
      <c r="G7" s="121"/>
      <c r="H7" s="139"/>
      <c r="I7" s="121"/>
      <c r="J7" s="139"/>
      <c r="K7" s="141"/>
    </row>
    <row r="8" spans="1:12" ht="58.15" customHeight="1" x14ac:dyDescent="0.25">
      <c r="A8" s="145"/>
      <c r="B8" s="110"/>
      <c r="C8" s="111"/>
      <c r="D8" s="112"/>
      <c r="E8" s="123"/>
      <c r="F8" s="63">
        <v>1</v>
      </c>
      <c r="G8" s="112"/>
      <c r="H8" s="140"/>
      <c r="I8" s="112"/>
      <c r="J8" s="140"/>
      <c r="K8" s="142"/>
    </row>
    <row r="9" spans="1:12" ht="27" customHeight="1" x14ac:dyDescent="0.25">
      <c r="A9" s="145"/>
      <c r="B9" s="110" t="s">
        <v>20</v>
      </c>
      <c r="C9" s="111" t="str">
        <f>'P.O. Total'!D10</f>
        <v>BASE ESTABILIZADA GRANULOMETRICAMENTE COM MISTURA DE SOLOS NA PISTA COM MATERIAL DE JAZIDA - 100% PROCTOR MODIFICADO</v>
      </c>
      <c r="D9" s="112">
        <f>'P.O. Total'!J10</f>
        <v>16812.170159400001</v>
      </c>
      <c r="E9" s="114">
        <f>D9/$K$29</f>
        <v>1.9383877127297149E-2</v>
      </c>
      <c r="F9" s="64">
        <f>F10*$D$9</f>
        <v>8406.0850797000003</v>
      </c>
      <c r="G9" s="44">
        <f t="shared" ref="G9" si="0">G10*$D$9</f>
        <v>8406.0850797000003</v>
      </c>
      <c r="H9" s="96"/>
      <c r="I9" s="143"/>
      <c r="J9" s="143"/>
      <c r="K9" s="138"/>
    </row>
    <row r="10" spans="1:12" ht="27" customHeight="1" x14ac:dyDescent="0.25">
      <c r="A10" s="145"/>
      <c r="B10" s="110"/>
      <c r="C10" s="111"/>
      <c r="D10" s="112"/>
      <c r="E10" s="136"/>
      <c r="F10" s="63">
        <v>0.5</v>
      </c>
      <c r="G10" s="43">
        <v>0.5</v>
      </c>
      <c r="H10" s="125"/>
      <c r="I10" s="143"/>
      <c r="J10" s="143"/>
      <c r="K10" s="138"/>
    </row>
    <row r="11" spans="1:12" ht="22.15" customHeight="1" x14ac:dyDescent="0.25">
      <c r="A11" s="145"/>
      <c r="B11" s="110" t="s">
        <v>21</v>
      </c>
      <c r="C11" s="111" t="str">
        <f>'P.O. Total'!D11</f>
        <v>ENSAIO DE COMPACTAÇÃO - AMOSTRAS TRABALHADAS - SOLO</v>
      </c>
      <c r="D11" s="112">
        <f>'P.O. Total'!J11</f>
        <v>9627.0300000000007</v>
      </c>
      <c r="E11" s="114">
        <f>D11/$K$29</f>
        <v>1.1099647746336113E-2</v>
      </c>
      <c r="F11" s="44">
        <f>F12*$D$11</f>
        <v>4813.5150000000003</v>
      </c>
      <c r="G11" s="44">
        <f t="shared" ref="G11" si="1">G12*$D$11</f>
        <v>4813.5150000000003</v>
      </c>
      <c r="H11" s="96"/>
      <c r="I11" s="96"/>
      <c r="J11" s="109"/>
      <c r="K11" s="107"/>
      <c r="L11" s="42"/>
    </row>
    <row r="12" spans="1:12" ht="22.15" customHeight="1" thickBot="1" x14ac:dyDescent="0.3">
      <c r="A12" s="146"/>
      <c r="B12" s="126"/>
      <c r="C12" s="127"/>
      <c r="D12" s="128"/>
      <c r="E12" s="129"/>
      <c r="F12" s="63">
        <v>0.5</v>
      </c>
      <c r="G12" s="43">
        <v>0.5</v>
      </c>
      <c r="H12" s="97"/>
      <c r="I12" s="97"/>
      <c r="J12" s="130"/>
      <c r="K12" s="131"/>
      <c r="L12" s="42"/>
    </row>
    <row r="13" spans="1:12" ht="30" customHeight="1" x14ac:dyDescent="0.25">
      <c r="A13" s="132" t="s">
        <v>69</v>
      </c>
      <c r="B13" s="119" t="s">
        <v>28</v>
      </c>
      <c r="C13" s="120" t="str">
        <f>'P.O. Total'!D13</f>
        <v>CONCRETO FCK = 20MPA, TRAÇO 1:2,7:3 (EM MASSA SECA DE CIMENTO/ AREIA MÉDIA/ BRITA 1) - PREPARO
MECÂNICO COM BETONEIRA 400 L. AF_05/2021</v>
      </c>
      <c r="D13" s="121">
        <f>'P.O. Total'!J13</f>
        <v>15970.332105</v>
      </c>
      <c r="E13" s="135">
        <f>D13/$K$29</f>
        <v>1.8413265644492902E-2</v>
      </c>
      <c r="F13" s="66">
        <f>F14*$D$13</f>
        <v>5429.9129157000007</v>
      </c>
      <c r="G13" s="66">
        <f>G14*$D$13</f>
        <v>5270.2095946500003</v>
      </c>
      <c r="H13" s="66">
        <f>H14*$D$13</f>
        <v>5270.2095946500003</v>
      </c>
      <c r="I13" s="137"/>
      <c r="J13" s="115"/>
      <c r="K13" s="116"/>
      <c r="L13" s="42"/>
    </row>
    <row r="14" spans="1:12" ht="30" customHeight="1" x14ac:dyDescent="0.25">
      <c r="A14" s="133"/>
      <c r="B14" s="110"/>
      <c r="C14" s="111"/>
      <c r="D14" s="112"/>
      <c r="E14" s="136"/>
      <c r="F14" s="41">
        <v>0.34</v>
      </c>
      <c r="G14" s="41">
        <v>0.33</v>
      </c>
      <c r="H14" s="41">
        <v>0.33</v>
      </c>
      <c r="I14" s="125"/>
      <c r="J14" s="109"/>
      <c r="K14" s="107"/>
      <c r="L14" s="42"/>
    </row>
    <row r="15" spans="1:12" ht="43.9" customHeight="1" x14ac:dyDescent="0.25">
      <c r="A15" s="133"/>
      <c r="B15" s="110" t="s">
        <v>22</v>
      </c>
      <c r="C15" s="111" t="str">
        <f>'P.O. Total'!D14</f>
        <v>ASSENTAMENTO DE GUIA (MEIO-FIO) EM TRECHO CURVO, CONFECCIONADA EM CONCRETO PRÉ- FABRICADO, DIMENSÕES 100X15X13X30 CM (COMPRIMENTO X BASE INFERIOR X BASE SUPERIOR X ALTURA). AF_01/2024</v>
      </c>
      <c r="D15" s="112">
        <f>'P.O. Total'!J14</f>
        <v>4671.03</v>
      </c>
      <c r="E15" s="114">
        <f>D15/$K$29</f>
        <v>5.3855433724179077E-3</v>
      </c>
      <c r="F15" s="40">
        <f>F16*$D$15</f>
        <v>1588.1502</v>
      </c>
      <c r="G15" s="40">
        <f>G16*$D$15</f>
        <v>1541.4399000000001</v>
      </c>
      <c r="H15" s="40">
        <f>H16*$D$15</f>
        <v>1541.4399000000001</v>
      </c>
      <c r="I15" s="96"/>
      <c r="J15" s="109"/>
      <c r="K15" s="107"/>
      <c r="L15" s="42"/>
    </row>
    <row r="16" spans="1:12" ht="43.9" customHeight="1" thickBot="1" x14ac:dyDescent="0.3">
      <c r="A16" s="134"/>
      <c r="B16" s="126"/>
      <c r="C16" s="127"/>
      <c r="D16" s="128"/>
      <c r="E16" s="129"/>
      <c r="F16" s="41">
        <v>0.34</v>
      </c>
      <c r="G16" s="41">
        <v>0.33</v>
      </c>
      <c r="H16" s="41">
        <v>0.33</v>
      </c>
      <c r="I16" s="97"/>
      <c r="J16" s="130"/>
      <c r="K16" s="131"/>
      <c r="L16" s="42"/>
    </row>
    <row r="17" spans="1:12" ht="25.15" customHeight="1" x14ac:dyDescent="0.25">
      <c r="A17" s="117" t="s">
        <v>70</v>
      </c>
      <c r="B17" s="119" t="s">
        <v>24</v>
      </c>
      <c r="C17" s="120" t="str">
        <f>'P.O. Total'!D16</f>
        <v>ESCAVAÇÃO MANUAL DE VALA COM PROFUNDIDADE MENOR OU IGUAL A 1,5M, INCLUSIVE DESCARGA LATERAL</v>
      </c>
      <c r="D17" s="121">
        <f>'P.O. Total'!J16</f>
        <v>660.94430219999992</v>
      </c>
      <c r="E17" s="122">
        <f>D17/$K$29</f>
        <v>7.6204695886144776E-4</v>
      </c>
      <c r="F17" s="124"/>
      <c r="G17" s="45">
        <f>G18*$D$17</f>
        <v>330.47215109999996</v>
      </c>
      <c r="H17" s="45">
        <f>H18*$D$17</f>
        <v>330.47215109999996</v>
      </c>
      <c r="I17" s="115"/>
      <c r="J17" s="115"/>
      <c r="K17" s="116"/>
      <c r="L17" s="42"/>
    </row>
    <row r="18" spans="1:12" ht="25.15" customHeight="1" x14ac:dyDescent="0.25">
      <c r="A18" s="118"/>
      <c r="B18" s="110"/>
      <c r="C18" s="111"/>
      <c r="D18" s="112"/>
      <c r="E18" s="123"/>
      <c r="F18" s="108"/>
      <c r="G18" s="46">
        <v>0.5</v>
      </c>
      <c r="H18" s="46">
        <v>0.5</v>
      </c>
      <c r="I18" s="109"/>
      <c r="J18" s="109"/>
      <c r="K18" s="107"/>
      <c r="L18" s="42"/>
    </row>
    <row r="19" spans="1:12" ht="42" customHeight="1" x14ac:dyDescent="0.25">
      <c r="A19" s="118"/>
      <c r="B19" s="110" t="s">
        <v>25</v>
      </c>
      <c r="C19" s="111" t="str">
        <f>'P.O. Total'!D17</f>
        <v>ASSENTAMENTO DE GUIA (MEIO-FIO) EM TRECHO CURVO, CONFECCIONADA EM CONCRETO PRÉ-FABRICADO, DIMENSÕES 100X15X13X30 CM (COMPRIMENTO X BASE INFERIOR X BASE SUPERIOR X ALTURA). AF_01/2024</v>
      </c>
      <c r="D19" s="112">
        <f>'P.O. Total'!J17</f>
        <v>139951.245</v>
      </c>
      <c r="E19" s="114">
        <f>D19/$K$29</f>
        <v>0.16135916488898269</v>
      </c>
      <c r="F19" s="47">
        <f>F20*$D$19</f>
        <v>27990.249</v>
      </c>
      <c r="G19" s="47">
        <f>G20*$D$19</f>
        <v>34987.811249999999</v>
      </c>
      <c r="H19" s="47">
        <f>H20*$D$19</f>
        <v>34987.811249999999</v>
      </c>
      <c r="I19" s="47">
        <f>I20*$D$19</f>
        <v>41985.373499999994</v>
      </c>
      <c r="J19" s="109"/>
      <c r="K19" s="107"/>
      <c r="L19" s="42"/>
    </row>
    <row r="20" spans="1:12" ht="42" customHeight="1" x14ac:dyDescent="0.25">
      <c r="A20" s="118"/>
      <c r="B20" s="110"/>
      <c r="C20" s="111"/>
      <c r="D20" s="112"/>
      <c r="E20" s="114"/>
      <c r="F20" s="46">
        <v>0.2</v>
      </c>
      <c r="G20" s="46">
        <v>0.25</v>
      </c>
      <c r="H20" s="46">
        <v>0.25</v>
      </c>
      <c r="I20" s="46">
        <v>0.3</v>
      </c>
      <c r="J20" s="109"/>
      <c r="K20" s="107"/>
      <c r="L20" s="42"/>
    </row>
    <row r="21" spans="1:12" ht="25.15" customHeight="1" x14ac:dyDescent="0.25">
      <c r="A21" s="118"/>
      <c r="B21" s="110" t="s">
        <v>26</v>
      </c>
      <c r="C21" s="111" t="str">
        <f>'P.O. Total'!D18</f>
        <v>EXECUÇÃO DE PAVIMENTO EM PISO INTERTRAVADO, COM BLOCO SEXTAVADO DE 25 X 25 CM, ESPESSURA 8 CM. AF_10/2022</v>
      </c>
      <c r="D21" s="112">
        <f>'P.O. Total'!J18</f>
        <v>656864.38299300009</v>
      </c>
      <c r="E21" s="113">
        <f>D21/$K$29</f>
        <v>0.75734294671739</v>
      </c>
      <c r="F21" s="108"/>
      <c r="G21" s="109"/>
      <c r="H21" s="47">
        <f>H22*$D$21</f>
        <v>164216.09574825002</v>
      </c>
      <c r="I21" s="47">
        <f>I22*$D$21</f>
        <v>164216.09574825002</v>
      </c>
      <c r="J21" s="47">
        <f>J22*$D$21</f>
        <v>164216.09574825002</v>
      </c>
      <c r="K21" s="47">
        <f>K22*$D$21</f>
        <v>164216.09574825002</v>
      </c>
      <c r="L21" s="42"/>
    </row>
    <row r="22" spans="1:12" ht="25.15" customHeight="1" x14ac:dyDescent="0.25">
      <c r="A22" s="118"/>
      <c r="B22" s="110"/>
      <c r="C22" s="111"/>
      <c r="D22" s="112"/>
      <c r="E22" s="114"/>
      <c r="F22" s="108"/>
      <c r="G22" s="109"/>
      <c r="H22" s="46">
        <v>0.25</v>
      </c>
      <c r="I22" s="46">
        <v>0.25</v>
      </c>
      <c r="J22" s="46">
        <v>0.25</v>
      </c>
      <c r="K22" s="46">
        <v>0.25</v>
      </c>
      <c r="L22" s="42"/>
    </row>
    <row r="23" spans="1:12" ht="34.15" customHeight="1" x14ac:dyDescent="0.25">
      <c r="A23" s="118"/>
      <c r="B23" s="110" t="s">
        <v>27</v>
      </c>
      <c r="C23" s="111" t="str">
        <f>'P.O. Total'!D19</f>
        <v>EXECUÇÃO DE PASSEIO (CALÇADA) OU PISO DE CONCRETO COM CONCRETO MOLDADO IN LOCO, USINADO, ACABAMENTO CONVENCIONAL, ESPESSURA 8 CM, ARMADO. AF_08/2022</v>
      </c>
      <c r="D23" s="112">
        <f>'P.O. Total'!J19</f>
        <v>5466.8644800000002</v>
      </c>
      <c r="E23" s="113">
        <f>D23/$K$29</f>
        <v>6.3031142527816934E-3</v>
      </c>
      <c r="F23" s="108"/>
      <c r="G23" s="109"/>
      <c r="H23" s="109"/>
      <c r="I23" s="96"/>
      <c r="J23" s="47">
        <f>J24*$D$23</f>
        <v>1640.059344</v>
      </c>
      <c r="K23" s="47">
        <f>K24*$D$23</f>
        <v>3826.8051359999999</v>
      </c>
      <c r="L23" s="42"/>
    </row>
    <row r="24" spans="1:12" ht="34.15" customHeight="1" x14ac:dyDescent="0.25">
      <c r="A24" s="118"/>
      <c r="B24" s="110"/>
      <c r="C24" s="111"/>
      <c r="D24" s="112"/>
      <c r="E24" s="114"/>
      <c r="F24" s="108"/>
      <c r="G24" s="109"/>
      <c r="H24" s="109"/>
      <c r="I24" s="125"/>
      <c r="J24" s="46">
        <v>0.3</v>
      </c>
      <c r="K24" s="46">
        <v>0.7</v>
      </c>
      <c r="L24" s="42"/>
    </row>
    <row r="25" spans="1:12" ht="34.9" customHeight="1" x14ac:dyDescent="0.25">
      <c r="A25" s="118"/>
      <c r="B25" s="110" t="s">
        <v>29</v>
      </c>
      <c r="C25" s="111" t="str">
        <f>'P.O. Total'!D20</f>
        <v>TRANSPORTE DE MATERIAL DE QUALQUER NATUREZA EM CAMINHÃO, DISTÂNCIA MAIOR QUE 2KM E MENOR OU IGUAL A 5KM, DENTRO DO PERÍMETRO URBANO, EXCLUSIVE CARGA, INCLUSIVE DESCARGA</v>
      </c>
      <c r="D25" s="112">
        <f>'P.O. Total'!J20</f>
        <v>12891.074521499997</v>
      </c>
      <c r="E25" s="113">
        <f>D25/$K$29</f>
        <v>1.4862983314731369E-2</v>
      </c>
      <c r="F25" s="108"/>
      <c r="G25" s="47">
        <f t="shared" ref="G25:I25" si="2">G26*$D$25</f>
        <v>4382.9653373099991</v>
      </c>
      <c r="H25" s="47">
        <f t="shared" si="2"/>
        <v>4254.054592094999</v>
      </c>
      <c r="I25" s="47">
        <f t="shared" si="2"/>
        <v>4254.054592094999</v>
      </c>
      <c r="J25" s="96"/>
      <c r="K25" s="107"/>
      <c r="L25" s="42"/>
    </row>
    <row r="26" spans="1:12" ht="34.9" customHeight="1" thickBot="1" x14ac:dyDescent="0.3">
      <c r="A26" s="118"/>
      <c r="B26" s="110"/>
      <c r="C26" s="111"/>
      <c r="D26" s="112"/>
      <c r="E26" s="114"/>
      <c r="F26" s="108"/>
      <c r="G26" s="46">
        <v>0.34</v>
      </c>
      <c r="H26" s="46">
        <v>0.33</v>
      </c>
      <c r="I26" s="46">
        <v>0.33</v>
      </c>
      <c r="J26" s="97"/>
      <c r="K26" s="107"/>
      <c r="L26" s="42"/>
    </row>
    <row r="27" spans="1:12" ht="16.5" thickBot="1" x14ac:dyDescent="0.3">
      <c r="A27" s="98" t="s">
        <v>64</v>
      </c>
      <c r="B27" s="99"/>
      <c r="C27" s="99"/>
      <c r="D27" s="99"/>
      <c r="E27" s="100"/>
      <c r="F27" s="48">
        <f>F7+F9+F11+F13+F15+F19</f>
        <v>52640.362895400001</v>
      </c>
      <c r="G27" s="49">
        <f>G9+G11+G13+G15+G17+G19+G25</f>
        <v>59732.498312759999</v>
      </c>
      <c r="H27" s="49">
        <f>H13+H15+H17+H19+H21+H25</f>
        <v>210600.083236095</v>
      </c>
      <c r="I27" s="49">
        <f>I19+I21+I25</f>
        <v>210455.52384034501</v>
      </c>
      <c r="J27" s="49">
        <f>J21+J23</f>
        <v>165856.15509225003</v>
      </c>
      <c r="K27" s="50">
        <f>K21+K23</f>
        <v>168042.90088425003</v>
      </c>
      <c r="L27" s="42"/>
    </row>
    <row r="28" spans="1:12" ht="20.100000000000001" customHeight="1" thickBot="1" x14ac:dyDescent="0.3">
      <c r="A28" s="101" t="s">
        <v>32</v>
      </c>
      <c r="B28" s="102"/>
      <c r="C28" s="102"/>
      <c r="D28" s="102"/>
      <c r="E28" s="103"/>
      <c r="F28" s="51">
        <f t="shared" ref="F28:K28" si="3">(F27/$K$29)</f>
        <v>6.0692600457071574E-2</v>
      </c>
      <c r="G28" s="52">
        <f t="shared" si="3"/>
        <v>6.8869598441082258E-2</v>
      </c>
      <c r="H28" s="53">
        <f t="shared" si="3"/>
        <v>0.24281494285046579</v>
      </c>
      <c r="I28" s="53">
        <f t="shared" si="3"/>
        <v>0.24264827063990363</v>
      </c>
      <c r="J28" s="53">
        <f t="shared" si="3"/>
        <v>0.191226670955182</v>
      </c>
      <c r="K28" s="54">
        <f t="shared" si="3"/>
        <v>0.19374791665629468</v>
      </c>
      <c r="L28" s="42"/>
    </row>
    <row r="29" spans="1:12" ht="20.100000000000001" customHeight="1" thickBot="1" x14ac:dyDescent="0.3">
      <c r="A29" s="98" t="s">
        <v>65</v>
      </c>
      <c r="B29" s="99"/>
      <c r="C29" s="99"/>
      <c r="D29" s="99"/>
      <c r="E29" s="100"/>
      <c r="F29" s="48">
        <f>F27</f>
        <v>52640.362895400001</v>
      </c>
      <c r="G29" s="49">
        <f>G27+F27</f>
        <v>112372.86120816</v>
      </c>
      <c r="H29" s="49">
        <f>H27+G27+F27</f>
        <v>322972.94444425497</v>
      </c>
      <c r="I29" s="49">
        <f>I27+H27+G27+F27</f>
        <v>533428.46828460007</v>
      </c>
      <c r="J29" s="55">
        <f>J27+I27+H27+G27+F27</f>
        <v>699284.62337685016</v>
      </c>
      <c r="K29" s="56">
        <f>K27+J27+I27+H27+G27+F27</f>
        <v>867327.5242611001</v>
      </c>
      <c r="L29" s="42"/>
    </row>
    <row r="30" spans="1:12" ht="30" customHeight="1" thickBot="1" x14ac:dyDescent="0.3">
      <c r="A30" s="104" t="s">
        <v>66</v>
      </c>
      <c r="B30" s="105"/>
      <c r="C30" s="105"/>
      <c r="D30" s="105"/>
      <c r="E30" s="106"/>
      <c r="F30" s="57">
        <f>(F29/$K$29)</f>
        <v>6.0692600457071574E-2</v>
      </c>
      <c r="G30" s="58">
        <f t="shared" ref="G30:K30" si="4">(G29/$K$29)</f>
        <v>0.12956219889815385</v>
      </c>
      <c r="H30" s="58">
        <f t="shared" si="4"/>
        <v>0.37237714174861958</v>
      </c>
      <c r="I30" s="58">
        <f t="shared" si="4"/>
        <v>0.61502541238852337</v>
      </c>
      <c r="J30" s="58">
        <f t="shared" si="4"/>
        <v>0.80625208334370546</v>
      </c>
      <c r="K30" s="59">
        <f t="shared" si="4"/>
        <v>1</v>
      </c>
    </row>
    <row r="31" spans="1:12" ht="52.5" customHeight="1" x14ac:dyDescent="0.25">
      <c r="A31" s="60"/>
      <c r="B31" s="60"/>
      <c r="C31" s="60"/>
      <c r="D31" s="60"/>
      <c r="E31" s="60"/>
      <c r="F31" s="60"/>
      <c r="G31" s="60"/>
      <c r="H31" s="61"/>
      <c r="I31" s="60"/>
      <c r="J31" s="60"/>
    </row>
    <row r="32" spans="1:12" ht="78" customHeight="1" x14ac:dyDescent="0.25">
      <c r="A32" s="94" t="s">
        <v>33</v>
      </c>
      <c r="B32" s="95"/>
      <c r="C32" s="95"/>
      <c r="D32" s="95"/>
      <c r="E32" s="95"/>
      <c r="F32" s="95"/>
      <c r="G32" s="95"/>
      <c r="H32" s="95"/>
      <c r="I32" s="95"/>
      <c r="J32" s="95"/>
      <c r="K32" s="60"/>
    </row>
    <row r="33" spans="9:9" ht="30" customHeight="1" x14ac:dyDescent="0.25">
      <c r="I33" s="62"/>
    </row>
    <row r="34" spans="9:9" ht="30" customHeight="1" x14ac:dyDescent="0.25"/>
    <row r="35" spans="9:9" ht="30" customHeight="1" x14ac:dyDescent="0.25"/>
  </sheetData>
  <mergeCells count="92">
    <mergeCell ref="A1:K1"/>
    <mergeCell ref="A2:K2"/>
    <mergeCell ref="B3:K3"/>
    <mergeCell ref="A4:K4"/>
    <mergeCell ref="A5:A6"/>
    <mergeCell ref="B5:B6"/>
    <mergeCell ref="C5:C6"/>
    <mergeCell ref="D5:D6"/>
    <mergeCell ref="E5:E6"/>
    <mergeCell ref="F5:K5"/>
    <mergeCell ref="H7:H8"/>
    <mergeCell ref="I7:I8"/>
    <mergeCell ref="J7:J8"/>
    <mergeCell ref="K7:K8"/>
    <mergeCell ref="B9:B10"/>
    <mergeCell ref="C9:C10"/>
    <mergeCell ref="D9:D10"/>
    <mergeCell ref="E9:E10"/>
    <mergeCell ref="I9:I10"/>
    <mergeCell ref="J9:J10"/>
    <mergeCell ref="B7:B8"/>
    <mergeCell ref="C7:C8"/>
    <mergeCell ref="D7:D8"/>
    <mergeCell ref="E7:E8"/>
    <mergeCell ref="G7:G8"/>
    <mergeCell ref="K9:K10"/>
    <mergeCell ref="B11:B12"/>
    <mergeCell ref="C11:C12"/>
    <mergeCell ref="D11:D12"/>
    <mergeCell ref="E11:E12"/>
    <mergeCell ref="J11:J12"/>
    <mergeCell ref="K11:K12"/>
    <mergeCell ref="H9:H10"/>
    <mergeCell ref="K13:K14"/>
    <mergeCell ref="B15:B16"/>
    <mergeCell ref="C15:C16"/>
    <mergeCell ref="D15:D16"/>
    <mergeCell ref="E15:E16"/>
    <mergeCell ref="I15:I16"/>
    <mergeCell ref="J15:J16"/>
    <mergeCell ref="K15:K16"/>
    <mergeCell ref="B13:B14"/>
    <mergeCell ref="C13:C14"/>
    <mergeCell ref="D13:D14"/>
    <mergeCell ref="E13:E14"/>
    <mergeCell ref="I13:I14"/>
    <mergeCell ref="K17:K18"/>
    <mergeCell ref="B19:B20"/>
    <mergeCell ref="C19:C20"/>
    <mergeCell ref="D19:D20"/>
    <mergeCell ref="E19:E20"/>
    <mergeCell ref="J19:J20"/>
    <mergeCell ref="B17:B18"/>
    <mergeCell ref="C17:C18"/>
    <mergeCell ref="D17:D18"/>
    <mergeCell ref="E17:E18"/>
    <mergeCell ref="F17:F18"/>
    <mergeCell ref="K19:K20"/>
    <mergeCell ref="B21:B22"/>
    <mergeCell ref="C21:C22"/>
    <mergeCell ref="D21:D22"/>
    <mergeCell ref="E21:E22"/>
    <mergeCell ref="F21:F22"/>
    <mergeCell ref="G21:G22"/>
    <mergeCell ref="K25:K26"/>
    <mergeCell ref="F23:F24"/>
    <mergeCell ref="G23:G24"/>
    <mergeCell ref="H23:H24"/>
    <mergeCell ref="B25:B26"/>
    <mergeCell ref="C25:C26"/>
    <mergeCell ref="D25:D26"/>
    <mergeCell ref="E25:E26"/>
    <mergeCell ref="F25:F26"/>
    <mergeCell ref="B23:B24"/>
    <mergeCell ref="C23:C24"/>
    <mergeCell ref="D23:D24"/>
    <mergeCell ref="E23:E24"/>
    <mergeCell ref="J25:J26"/>
    <mergeCell ref="I23:I24"/>
    <mergeCell ref="A32:J32"/>
    <mergeCell ref="I11:I12"/>
    <mergeCell ref="H11:H12"/>
    <mergeCell ref="A27:E27"/>
    <mergeCell ref="A28:E28"/>
    <mergeCell ref="A29:E29"/>
    <mergeCell ref="A30:E30"/>
    <mergeCell ref="I17:I18"/>
    <mergeCell ref="J17:J18"/>
    <mergeCell ref="A17:A26"/>
    <mergeCell ref="J13:J14"/>
    <mergeCell ref="A13:A16"/>
    <mergeCell ref="A7:A12"/>
  </mergeCells>
  <printOptions horizontalCentered="1"/>
  <pageMargins left="0.39370078740157483" right="0.39370078740157483" top="0.19685039370078741" bottom="0.19685039370078741" header="0" footer="0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P.O. Bola Preta</vt:lpstr>
      <vt:lpstr>P.O. Pindaíbas</vt:lpstr>
      <vt:lpstr>P.O. Serrinha</vt:lpstr>
      <vt:lpstr>P.O. Total</vt:lpstr>
      <vt:lpstr>Cronograma Físico-Financeiro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 2</dc:creator>
  <cp:lastModifiedBy>PREFEITURA</cp:lastModifiedBy>
  <cp:lastPrinted>2026-06-26T19:28:53Z</cp:lastPrinted>
  <dcterms:created xsi:type="dcterms:W3CDTF">2025-10-07T18:35:42Z</dcterms:created>
  <dcterms:modified xsi:type="dcterms:W3CDTF">2026-06-30T13:34:49Z</dcterms:modified>
</cp:coreProperties>
</file>