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EFEITURA\Documents\LICITAÇÕES\RECAPEAMENTO Rua Pergen no Ferreira da Silva\"/>
    </mc:Choice>
  </mc:AlternateContent>
  <xr:revisionPtr revIDLastSave="0" documentId="13_ncr:1_{A49B12BD-28A4-4FF1-802E-C25871E467B0}" xr6:coauthVersionLast="47" xr6:coauthVersionMax="47" xr10:uidLastSave="{00000000-0000-0000-0000-000000000000}"/>
  <bookViews>
    <workbookView xWindow="20370" yWindow="-120" windowWidth="21840" windowHeight="13020" xr2:uid="{00000000-000D-0000-FFFF-FFFF00000000}"/>
  </bookViews>
  <sheets>
    <sheet name="Planilha1" sheetId="1" r:id="rId1"/>
    <sheet name="Planilha2" sheetId="2" r:id="rId2"/>
  </sheets>
  <externalReferences>
    <externalReference r:id="rId3"/>
  </externalReferences>
  <definedNames>
    <definedName name="ACOMPANHAMENTO" hidden="1">IF(VALUE([1]MENU!$O$4)=2,"BM","PLE")</definedName>
    <definedName name="ORÇAMENTO.BancoRef" hidden="1">Planilha1!$F$8</definedName>
    <definedName name="REFERENCIA.Descricao" hidden="1">IF(ISNUMBER(Planilha1!$AD1),OFFSET(INDIRECT(ORÇAMENTO.BancoRef),Planilha1!$AD1-1,3,1),Planilha1!$AD1)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5" i="1" l="1"/>
  <c r="H24" i="1"/>
  <c r="H23" i="1"/>
  <c r="H22" i="1"/>
  <c r="H16" i="1"/>
  <c r="H17" i="1"/>
  <c r="H18" i="1"/>
  <c r="H28" i="1"/>
  <c r="I23" i="1" l="1"/>
  <c r="I22" i="1"/>
  <c r="I26" i="1" s="1"/>
  <c r="I25" i="1"/>
  <c r="I24" i="1"/>
  <c r="I16" i="1"/>
  <c r="I17" i="1"/>
  <c r="I18" i="1"/>
  <c r="I28" i="1"/>
  <c r="C17" i="2"/>
  <c r="C14" i="2"/>
  <c r="C11" i="2"/>
  <c r="C8" i="2"/>
  <c r="H29" i="1" l="1"/>
  <c r="I29" i="1" s="1"/>
  <c r="I30" i="1" s="1"/>
  <c r="D15" i="2" l="1"/>
  <c r="H19" i="1"/>
  <c r="I19" i="1" s="1"/>
  <c r="I20" i="1" s="1"/>
  <c r="D12" i="2" s="1"/>
  <c r="A14" i="1"/>
  <c r="H13" i="1"/>
  <c r="I13" i="1" s="1"/>
  <c r="H12" i="1"/>
  <c r="I12" i="1" s="1"/>
  <c r="I14" i="1" s="1"/>
  <c r="I31" i="1" s="1"/>
  <c r="D18" i="2" l="1"/>
  <c r="G17" i="2" s="1"/>
  <c r="F14" i="2"/>
  <c r="F11" i="2"/>
  <c r="D9" i="2" l="1"/>
  <c r="G20" i="2" l="1"/>
  <c r="F8" i="2"/>
  <c r="D22" i="2"/>
  <c r="F20" i="2" l="1"/>
  <c r="E9" i="2"/>
  <c r="G21" i="2"/>
  <c r="E18" i="2"/>
  <c r="E15" i="2"/>
  <c r="E12" i="2"/>
  <c r="F22" i="2"/>
  <c r="G22" i="2" s="1"/>
  <c r="F21" i="2" l="1"/>
  <c r="F23" i="2" s="1"/>
  <c r="D23" i="2"/>
  <c r="G23" i="2" l="1"/>
</calcChain>
</file>

<file path=xl/sharedStrings.xml><?xml version="1.0" encoding="utf-8"?>
<sst xmlns="http://schemas.openxmlformats.org/spreadsheetml/2006/main" count="91" uniqueCount="67">
  <si>
    <t xml:space="preserve"> </t>
  </si>
  <si>
    <t>Obra:</t>
  </si>
  <si>
    <t>COM DESONERAÇÃO</t>
  </si>
  <si>
    <t>BDI (SERVIÇOS):</t>
  </si>
  <si>
    <t>ITEM</t>
  </si>
  <si>
    <t>CÓDIGO</t>
  </si>
  <si>
    <t>REFERÊNCIA</t>
  </si>
  <si>
    <t>DESCRIÇÃO DO SERVIÇO</t>
  </si>
  <si>
    <t>UNID</t>
  </si>
  <si>
    <t>QUANT.</t>
  </si>
  <si>
    <t>PREÇOS (R$)</t>
  </si>
  <si>
    <t>Custo Unitário</t>
  </si>
  <si>
    <t>Com BDI</t>
  </si>
  <si>
    <t>Total</t>
  </si>
  <si>
    <t>1.1</t>
  </si>
  <si>
    <t>SETOP MG</t>
  </si>
  <si>
    <t>M²</t>
  </si>
  <si>
    <t>1.2</t>
  </si>
  <si>
    <t>SUDECAP</t>
  </si>
  <si>
    <t>M³</t>
  </si>
  <si>
    <t>TXKM</t>
  </si>
  <si>
    <t>ED-28427</t>
  </si>
  <si>
    <t>2.1</t>
  </si>
  <si>
    <t>M</t>
  </si>
  <si>
    <t>m²</t>
  </si>
  <si>
    <t>PINTURA DE LIGAÇÃO COM RR-1C</t>
  </si>
  <si>
    <t>20.12.01</t>
  </si>
  <si>
    <t>TRANSPORTE COM CAMINHÃO TANQUE DE TRANSPORTE DE MATERIAL ASFÁLTICO DE 20000 L, EM VIA URBANA PAVIMENTADA, DMT ATÉ 30KM (UNIDADE: TXKM) . AF_07/2020</t>
  </si>
  <si>
    <t>SINAPI</t>
  </si>
  <si>
    <t>TRANSPORTE COM CAMINHÃO BASCULANTE DE 14 M³, EM VIA URBANA PAVIMENTADA, DMT ATÉ 30 KM (UNIDADE: TXKM). AF_07/2020</t>
  </si>
  <si>
    <t>SETOP</t>
  </si>
  <si>
    <t>4.1</t>
  </si>
  <si>
    <t>EXECUÇÃO E APLICAÇÃO DE CONCRETO BETUMINOSO USINADO A QUENTE (CBUQ), MASSA COMERCIAL, INCLUINDO FORNECIMENTO E TRANSPORTE DOS AGREGADOS E MATERIAL BETUMINOSO, EXCLUSIVE TRANSPORTE DA MASSA ASFÁLTICA ATÉ A PISTA</t>
  </si>
  <si>
    <t>ED-7623</t>
  </si>
  <si>
    <t xml:space="preserve">VALOR TOTAL </t>
  </si>
  <si>
    <t xml:space="preserve">CRONOGRAMA FÍSICO FINANCEIRO </t>
  </si>
  <si>
    <t>SERVIÇOS</t>
  </si>
  <si>
    <t>VALOR TOTAL</t>
  </si>
  <si>
    <t>%</t>
  </si>
  <si>
    <t>MESES</t>
  </si>
  <si>
    <t>VALOR PARCIAL A FATURAR</t>
  </si>
  <si>
    <t>PERCENTUAL PARCIAL</t>
  </si>
  <si>
    <t xml:space="preserve">VALOR ACUMULADO </t>
  </si>
  <si>
    <t>PERCENTUAL ACUMULADO</t>
  </si>
  <si>
    <t>BDI 23,90% (SEM DESONERAÇÃO)</t>
  </si>
  <si>
    <t xml:space="preserve">RECAPEAMENTO RUA PERGENTINO FERREIRA DA SILVA, CORONEL BRASILINO E VICENTE MAIOLINI </t>
  </si>
  <si>
    <t>LIMPEZA DE SUPERFÍCIE PISO OU PAREDE COM JATO DE ALTA PRESSÃO. AF_10/2025</t>
  </si>
  <si>
    <t>SERVIÇOS INICIAIS</t>
  </si>
  <si>
    <t xml:space="preserve">REPERFILAMENTO </t>
  </si>
  <si>
    <t>RECAPEAMENTO</t>
  </si>
  <si>
    <t xml:space="preserve">PINTURA HORIZONTAL </t>
  </si>
  <si>
    <t>PINTURA DE FAIXA DE PEDESTRE OU ZEBRADA TINTA RETRORREFLETIVA A BASE DE RESINA ACRÍLICA COM MICROESFERAS DE VIDRO, E = 30 CM, APLICAÇÃO MANUAL. AF_05/2021</t>
  </si>
  <si>
    <t>PINTURA DE SÍMBOLOS E TEXTOS COM TINTA ACRÍLICA, DEMARCAÇÃO COM FITA ADESIVA E APLICAÇÃO COM ROLO. AF_05/2021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</si>
  <si>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</si>
  <si>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 xml:space="preserve">RECAPEAMENTO ASFÁLTICO </t>
  </si>
  <si>
    <t>REFEREÊNCIAS: SINAPI 05/2026             SEINFRA: 01/2026                                  SUDECAP: 03/2026</t>
  </si>
  <si>
    <t>SETOP: JAN-2026  -  SINAPI: MAIO-2026  -  SUDECAP MAR-2026</t>
  </si>
  <si>
    <t>2.2</t>
  </si>
  <si>
    <t>2.3</t>
  </si>
  <si>
    <t>2.4</t>
  </si>
  <si>
    <t>3.1</t>
  </si>
  <si>
    <t>3.2</t>
  </si>
  <si>
    <t>3.3</t>
  </si>
  <si>
    <t>3.4</t>
  </si>
  <si>
    <t>4.2</t>
  </si>
  <si>
    <t xml:space="preserve">PLANILHA ORÇAMENTÁRIA </t>
  </si>
  <si>
    <t xml:space="preserve">_______________________________________
BRUNO AMBRÓSIO COELHO
DIRETOR DE ENGENHARIA DA SECRETARIA DE EDUCAÇÃO
CREA: 325.624/MG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</si>
</sst>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0.00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rgb="FF01000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10"/>
      <color rgb="FF000000"/>
      <name val="Times New Roman"/>
      <family val="1"/>
    </font>
    <font>
      <b/>
      <sz val="8"/>
      <color indexed="8"/>
      <name val="Arial"/>
      <family val="2"/>
    </font>
    <font>
      <b/>
      <sz val="1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36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43" fontId="2" fillId="4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Fill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2" fontId="5" fillId="0" borderId="1" xfId="5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43" fontId="5" fillId="4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3" borderId="1" xfId="0" applyFill="1" applyBorder="1"/>
    <xf numFmtId="0" fontId="0" fillId="0" borderId="1" xfId="0" applyBorder="1"/>
    <xf numFmtId="0" fontId="8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165" fontId="3" fillId="0" borderId="1" xfId="1" applyNumberFormat="1" applyFont="1" applyFill="1" applyBorder="1" applyAlignment="1" applyProtection="1">
      <alignment horizontal="right" vertical="center" shrinkToFit="1"/>
    </xf>
    <xf numFmtId="43" fontId="5" fillId="0" borderId="1" xfId="1" applyFont="1" applyFill="1" applyBorder="1" applyAlignment="1">
      <alignment horizontal="right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4" fontId="6" fillId="7" borderId="8" xfId="8" applyNumberFormat="1" applyFill="1" applyBorder="1" applyAlignment="1">
      <alignment vertical="center" wrapText="1"/>
    </xf>
    <xf numFmtId="2" fontId="6" fillId="7" borderId="8" xfId="8" applyNumberFormat="1" applyFill="1" applyBorder="1" applyAlignment="1">
      <alignment vertical="center" wrapText="1"/>
    </xf>
    <xf numFmtId="43" fontId="12" fillId="0" borderId="9" xfId="9" applyFont="1" applyBorder="1" applyAlignment="1">
      <alignment horizontal="center" vertical="center" wrapText="1"/>
    </xf>
    <xf numFmtId="164" fontId="6" fillId="7" borderId="11" xfId="10" applyFont="1" applyFill="1" applyBorder="1" applyAlignment="1">
      <alignment horizontal="center" vertical="center" wrapText="1"/>
    </xf>
    <xf numFmtId="166" fontId="6" fillId="7" borderId="11" xfId="11" applyNumberFormat="1" applyFont="1" applyFill="1" applyBorder="1" applyAlignment="1">
      <alignment vertical="center" wrapText="1"/>
    </xf>
    <xf numFmtId="0" fontId="13" fillId="8" borderId="12" xfId="7" applyFont="1" applyFill="1" applyBorder="1" applyAlignment="1">
      <alignment horizontal="left" vertical="center" wrapText="1" indent="1"/>
    </xf>
    <xf numFmtId="0" fontId="13" fillId="0" borderId="12" xfId="7" applyFont="1" applyBorder="1" applyAlignment="1">
      <alignment horizontal="left" vertical="center" wrapText="1" indent="1"/>
    </xf>
    <xf numFmtId="164" fontId="6" fillId="7" borderId="13" xfId="10" applyFont="1" applyFill="1" applyBorder="1" applyAlignment="1">
      <alignment horizontal="center" vertical="center" wrapText="1"/>
    </xf>
    <xf numFmtId="166" fontId="6" fillId="7" borderId="13" xfId="8" applyNumberFormat="1" applyFill="1" applyBorder="1" applyAlignment="1">
      <alignment vertical="center" wrapText="1"/>
    </xf>
    <xf numFmtId="10" fontId="15" fillId="0" borderId="14" xfId="7" applyNumberFormat="1" applyFont="1" applyBorder="1" applyAlignment="1">
      <alignment horizontal="center" vertical="center" wrapText="1"/>
    </xf>
    <xf numFmtId="166" fontId="6" fillId="7" borderId="8" xfId="8" applyNumberFormat="1" applyFill="1" applyBorder="1" applyAlignment="1">
      <alignment vertical="center" wrapText="1"/>
    </xf>
    <xf numFmtId="43" fontId="12" fillId="0" borderId="9" xfId="9" applyFont="1" applyFill="1" applyBorder="1" applyAlignment="1">
      <alignment horizontal="center" vertical="center" wrapText="1"/>
    </xf>
    <xf numFmtId="0" fontId="15" fillId="0" borderId="12" xfId="7" applyFont="1" applyBorder="1" applyAlignment="1">
      <alignment horizontal="left" vertical="center" wrapText="1" indent="1"/>
    </xf>
    <xf numFmtId="164" fontId="6" fillId="7" borderId="8" xfId="10" applyFont="1" applyFill="1" applyBorder="1" applyAlignment="1">
      <alignment horizontal="center" vertical="center" wrapText="1"/>
    </xf>
    <xf numFmtId="10" fontId="11" fillId="0" borderId="2" xfId="7" applyNumberFormat="1" applyFont="1" applyBorder="1" applyAlignment="1">
      <alignment vertical="center" wrapText="1"/>
    </xf>
    <xf numFmtId="10" fontId="11" fillId="0" borderId="4" xfId="7" applyNumberFormat="1" applyFont="1" applyBorder="1" applyAlignment="1">
      <alignment vertical="center" wrapText="1"/>
    </xf>
    <xf numFmtId="39" fontId="6" fillId="0" borderId="7" xfId="7" applyNumberFormat="1" applyBorder="1" applyAlignment="1">
      <alignment horizontal="center" vertical="center" wrapText="1"/>
    </xf>
    <xf numFmtId="0" fontId="12" fillId="2" borderId="2" xfId="7" quotePrefix="1" applyFont="1" applyFill="1" applyBorder="1" applyAlignment="1">
      <alignment horizontal="center" vertical="center" wrapText="1"/>
    </xf>
    <xf numFmtId="0" fontId="12" fillId="2" borderId="16" xfId="7" quotePrefix="1" applyFont="1" applyFill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43" fontId="0" fillId="0" borderId="0" xfId="1" applyFont="1"/>
    <xf numFmtId="0" fontId="3" fillId="0" borderId="1" xfId="1" applyNumberFormat="1" applyFont="1" applyBorder="1" applyAlignment="1">
      <alignment horizontal="center" vertical="center"/>
    </xf>
    <xf numFmtId="10" fontId="6" fillId="0" borderId="2" xfId="7" applyNumberFormat="1" applyBorder="1" applyAlignment="1">
      <alignment horizontal="center" vertical="center" wrapText="1"/>
    </xf>
    <xf numFmtId="166" fontId="6" fillId="0" borderId="16" xfId="7" applyNumberFormat="1" applyBorder="1" applyAlignment="1">
      <alignment horizontal="center" vertical="center" wrapText="1"/>
    </xf>
    <xf numFmtId="166" fontId="6" fillId="0" borderId="2" xfId="7" applyNumberFormat="1" applyBorder="1" applyAlignment="1">
      <alignment horizontal="center" vertical="center" wrapText="1"/>
    </xf>
    <xf numFmtId="39" fontId="6" fillId="0" borderId="2" xfId="7" applyNumberFormat="1" applyBorder="1" applyAlignment="1">
      <alignment horizontal="center" vertical="center" wrapText="1"/>
    </xf>
    <xf numFmtId="39" fontId="6" fillId="0" borderId="16" xfId="7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20" xfId="0" applyBorder="1"/>
    <xf numFmtId="0" fontId="2" fillId="3" borderId="28" xfId="0" applyFont="1" applyFill="1" applyBorder="1" applyAlignment="1">
      <alignment horizontal="center" vertical="center"/>
    </xf>
    <xf numFmtId="43" fontId="2" fillId="4" borderId="28" xfId="1" applyFont="1" applyFill="1" applyBorder="1" applyAlignment="1">
      <alignment horizontal="center" vertical="center"/>
    </xf>
    <xf numFmtId="44" fontId="5" fillId="0" borderId="28" xfId="2" applyFont="1" applyFill="1" applyBorder="1" applyAlignment="1">
      <alignment horizontal="center" vertical="center"/>
    </xf>
    <xf numFmtId="44" fontId="2" fillId="5" borderId="28" xfId="2" applyFont="1" applyFill="1" applyBorder="1" applyAlignment="1">
      <alignment vertical="center"/>
    </xf>
    <xf numFmtId="0" fontId="3" fillId="4" borderId="28" xfId="0" applyFont="1" applyFill="1" applyBorder="1" applyAlignment="1">
      <alignment horizontal="center" vertical="center"/>
    </xf>
    <xf numFmtId="43" fontId="3" fillId="0" borderId="28" xfId="1" applyFont="1" applyBorder="1" applyAlignment="1">
      <alignment horizontal="center" vertical="center"/>
    </xf>
    <xf numFmtId="44" fontId="3" fillId="0" borderId="28" xfId="2" applyFont="1" applyBorder="1" applyAlignment="1">
      <alignment horizontal="center" vertical="center"/>
    </xf>
    <xf numFmtId="44" fontId="7" fillId="5" borderId="28" xfId="0" applyNumberFormat="1" applyFont="1" applyFill="1" applyBorder="1" applyAlignment="1">
      <alignment vertical="center"/>
    </xf>
    <xf numFmtId="44" fontId="7" fillId="4" borderId="28" xfId="2" applyFont="1" applyFill="1" applyBorder="1"/>
    <xf numFmtId="44" fontId="7" fillId="3" borderId="28" xfId="0" applyNumberFormat="1" applyFont="1" applyFill="1" applyBorder="1"/>
    <xf numFmtId="44" fontId="3" fillId="0" borderId="28" xfId="2" applyFont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43" fontId="5" fillId="5" borderId="1" xfId="1" applyFont="1" applyFill="1" applyBorder="1" applyAlignment="1">
      <alignment horizontal="center" vertical="center"/>
    </xf>
    <xf numFmtId="0" fontId="0" fillId="0" borderId="8" xfId="0" applyBorder="1" applyAlignment="1">
      <alignment horizontal="center" wrapText="1"/>
    </xf>
    <xf numFmtId="0" fontId="0" fillId="0" borderId="2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10" fontId="2" fillId="0" borderId="17" xfId="0" applyNumberFormat="1" applyFont="1" applyBorder="1" applyAlignment="1">
      <alignment horizontal="center" vertical="center"/>
    </xf>
    <xf numFmtId="10" fontId="2" fillId="0" borderId="27" xfId="0" applyNumberFormat="1" applyFont="1" applyBorder="1" applyAlignment="1">
      <alignment horizontal="center" vertical="center"/>
    </xf>
    <xf numFmtId="39" fontId="11" fillId="0" borderId="8" xfId="7" applyNumberFormat="1" applyFont="1" applyBorder="1" applyAlignment="1">
      <alignment vertical="center" wrapText="1"/>
    </xf>
    <xf numFmtId="39" fontId="11" fillId="0" borderId="15" xfId="7" applyNumberFormat="1" applyFont="1" applyBorder="1" applyAlignment="1">
      <alignment vertical="center" wrapText="1"/>
    </xf>
    <xf numFmtId="39" fontId="11" fillId="0" borderId="8" xfId="7" applyNumberFormat="1" applyFont="1" applyBorder="1" applyAlignment="1">
      <alignment horizontal="center" vertical="center" wrapText="1"/>
    </xf>
    <xf numFmtId="39" fontId="11" fillId="0" borderId="15" xfId="7" applyNumberFormat="1" applyFont="1" applyBorder="1" applyAlignment="1">
      <alignment horizontal="center" vertical="center" wrapText="1"/>
    </xf>
    <xf numFmtId="10" fontId="11" fillId="0" borderId="2" xfId="7" applyNumberFormat="1" applyFont="1" applyBorder="1" applyAlignment="1">
      <alignment vertical="center" wrapText="1"/>
    </xf>
    <xf numFmtId="10" fontId="11" fillId="0" borderId="4" xfId="7" applyNumberFormat="1" applyFont="1" applyBorder="1" applyAlignment="1">
      <alignment vertical="center" wrapText="1"/>
    </xf>
    <xf numFmtId="10" fontId="11" fillId="0" borderId="2" xfId="7" applyNumberFormat="1" applyFont="1" applyBorder="1" applyAlignment="1">
      <alignment horizontal="center" vertical="center" wrapText="1"/>
    </xf>
    <xf numFmtId="10" fontId="11" fillId="0" borderId="4" xfId="7" applyNumberFormat="1" applyFont="1" applyBorder="1" applyAlignment="1">
      <alignment horizontal="center" vertical="center" wrapText="1"/>
    </xf>
    <xf numFmtId="39" fontId="11" fillId="0" borderId="2" xfId="7" applyNumberFormat="1" applyFont="1" applyBorder="1" applyAlignment="1">
      <alignment vertical="center" wrapText="1"/>
    </xf>
    <xf numFmtId="39" fontId="11" fillId="0" borderId="4" xfId="7" applyNumberFormat="1" applyFont="1" applyBorder="1" applyAlignment="1">
      <alignment vertical="center" wrapText="1"/>
    </xf>
    <xf numFmtId="0" fontId="13" fillId="6" borderId="5" xfId="7" quotePrefix="1" applyFont="1" applyFill="1" applyBorder="1" applyAlignment="1">
      <alignment horizontal="center" vertical="center" wrapText="1"/>
    </xf>
    <xf numFmtId="0" fontId="13" fillId="6" borderId="10" xfId="7" quotePrefix="1" applyFont="1" applyFill="1" applyBorder="1" applyAlignment="1">
      <alignment horizontal="center" vertical="center" wrapText="1"/>
    </xf>
    <xf numFmtId="0" fontId="13" fillId="6" borderId="6" xfId="7" quotePrefix="1" applyFont="1" applyFill="1" applyBorder="1" applyAlignment="1">
      <alignment horizontal="center" vertical="center" wrapText="1"/>
    </xf>
    <xf numFmtId="2" fontId="6" fillId="7" borderId="5" xfId="8" applyNumberFormat="1" applyFill="1" applyBorder="1" applyAlignment="1">
      <alignment vertical="center" wrapText="1"/>
    </xf>
    <xf numFmtId="2" fontId="6" fillId="7" borderId="10" xfId="8" applyNumberFormat="1" applyFill="1" applyBorder="1" applyAlignment="1">
      <alignment vertical="center" wrapText="1"/>
    </xf>
    <xf numFmtId="2" fontId="6" fillId="7" borderId="6" xfId="8" applyNumberFormat="1" applyFill="1" applyBorder="1" applyAlignment="1">
      <alignment vertical="center" wrapText="1"/>
    </xf>
    <xf numFmtId="0" fontId="13" fillId="6" borderId="5" xfId="7" applyFont="1" applyFill="1" applyBorder="1" applyAlignment="1">
      <alignment horizontal="center" vertical="center" wrapText="1"/>
    </xf>
    <xf numFmtId="0" fontId="13" fillId="6" borderId="10" xfId="7" applyFont="1" applyFill="1" applyBorder="1" applyAlignment="1">
      <alignment horizontal="center" vertical="center" wrapText="1"/>
    </xf>
    <xf numFmtId="0" fontId="13" fillId="6" borderId="6" xfId="7" applyFont="1" applyFill="1" applyBorder="1" applyAlignment="1">
      <alignment horizontal="center" vertical="center" wrapText="1"/>
    </xf>
    <xf numFmtId="0" fontId="16" fillId="2" borderId="2" xfId="6" applyFont="1" applyFill="1" applyBorder="1" applyAlignment="1">
      <alignment horizontal="center" vertical="center" wrapText="1"/>
    </xf>
    <xf numFmtId="0" fontId="16" fillId="2" borderId="3" xfId="6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 wrapText="1"/>
    </xf>
    <xf numFmtId="0" fontId="9" fillId="2" borderId="3" xfId="6" applyFont="1" applyFill="1" applyBorder="1" applyAlignment="1">
      <alignment horizontal="center" vertical="center" wrapText="1"/>
    </xf>
    <xf numFmtId="0" fontId="9" fillId="2" borderId="4" xfId="6" applyFont="1" applyFill="1" applyBorder="1" applyAlignment="1">
      <alignment horizontal="center" vertical="center" wrapText="1"/>
    </xf>
    <xf numFmtId="0" fontId="9" fillId="3" borderId="2" xfId="6" applyFont="1" applyFill="1" applyBorder="1" applyAlignment="1">
      <alignment horizontal="center" vertical="center" wrapText="1"/>
    </xf>
    <xf numFmtId="0" fontId="9" fillId="3" borderId="3" xfId="6" applyFont="1" applyFill="1" applyBorder="1" applyAlignment="1">
      <alignment horizontal="center" vertical="center" wrapText="1"/>
    </xf>
    <xf numFmtId="0" fontId="9" fillId="3" borderId="4" xfId="6" applyFont="1" applyFill="1" applyBorder="1" applyAlignment="1">
      <alignment horizontal="center" vertical="center" wrapText="1"/>
    </xf>
    <xf numFmtId="17" fontId="10" fillId="0" borderId="2" xfId="0" applyNumberFormat="1" applyFont="1" applyBorder="1" applyAlignment="1">
      <alignment horizontal="center" vertical="center"/>
    </xf>
    <xf numFmtId="17" fontId="10" fillId="0" borderId="3" xfId="0" applyNumberFormat="1" applyFont="1" applyBorder="1" applyAlignment="1">
      <alignment horizontal="center" vertical="center"/>
    </xf>
    <xf numFmtId="17" fontId="10" fillId="0" borderId="4" xfId="0" applyNumberFormat="1" applyFont="1" applyBorder="1" applyAlignment="1">
      <alignment horizontal="center" vertical="center"/>
    </xf>
    <xf numFmtId="0" fontId="9" fillId="2" borderId="2" xfId="6" applyFont="1" applyFill="1" applyBorder="1" applyAlignment="1">
      <alignment horizontal="center" vertical="center"/>
    </xf>
    <xf numFmtId="0" fontId="9" fillId="2" borderId="4" xfId="6" applyFont="1" applyFill="1" applyBorder="1" applyAlignment="1">
      <alignment horizontal="center" vertical="center"/>
    </xf>
    <xf numFmtId="0" fontId="11" fillId="2" borderId="5" xfId="7" applyFont="1" applyFill="1" applyBorder="1" applyAlignment="1">
      <alignment horizontal="center" vertical="center" wrapText="1"/>
    </xf>
    <xf numFmtId="0" fontId="11" fillId="2" borderId="6" xfId="7" applyFont="1" applyFill="1" applyBorder="1" applyAlignment="1">
      <alignment horizontal="center" vertical="center" wrapText="1"/>
    </xf>
    <xf numFmtId="0" fontId="11" fillId="2" borderId="2" xfId="7" applyFont="1" applyFill="1" applyBorder="1" applyAlignment="1">
      <alignment horizontal="center" vertical="center"/>
    </xf>
    <xf numFmtId="0" fontId="11" fillId="2" borderId="4" xfId="7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43" fontId="7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9" borderId="30" xfId="0" applyFont="1" applyFill="1" applyBorder="1" applyAlignment="1">
      <alignment horizontal="center" vertical="center"/>
    </xf>
    <xf numFmtId="44" fontId="7" fillId="9" borderId="29" xfId="2" applyFont="1" applyFill="1" applyBorder="1"/>
  </cellXfs>
  <cellStyles count="12">
    <cellStyle name="Moeda" xfId="2" builtinId="4"/>
    <cellStyle name="Normal" xfId="0" builtinId="0"/>
    <cellStyle name="Normal 2" xfId="3" xr:uid="{00000000-0005-0000-0000-000002000000}"/>
    <cellStyle name="Normal 2 2" xfId="4" xr:uid="{00000000-0005-0000-0000-000003000000}"/>
    <cellStyle name="Normal 8" xfId="6" xr:uid="{CBDB3C0A-54BA-4D46-97A2-BB15FBC44979}"/>
    <cellStyle name="Normal_Planilha e Cronograma CC04" xfId="7" xr:uid="{E57AD2CA-AFBD-4B45-9917-13E335DE8DCF}"/>
    <cellStyle name="Normal_QUANT. E CUSTOS" xfId="8" xr:uid="{81A6292A-4F5B-4F7F-93D4-A3130FEEE110}"/>
    <cellStyle name="Porcentagem_Planilha e Cronograma CC04" xfId="11" xr:uid="{B3917D5D-C6EC-497A-B2B7-EDC5B82AD714}"/>
    <cellStyle name="Separador de milhares 2" xfId="5" xr:uid="{00000000-0005-0000-0000-000004000000}"/>
    <cellStyle name="Separador de milhares_Planilha e Cronograma CC04" xfId="10" xr:uid="{82F4E67E-0AC2-4A3F-82E0-3DBDD629B1D6}"/>
    <cellStyle name="Vírgula" xfId="1" builtinId="3"/>
    <cellStyle name="Vírgula 2" xfId="9" xr:uid="{AD7DD2E2-2B4B-4B05-95E6-3232E15CF6F6}"/>
  </cellStyles>
  <dxfs count="6"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165229</xdr:colOff>
      <xdr:row>3</xdr:row>
      <xdr:rowOff>29158</xdr:rowOff>
    </xdr:from>
    <xdr:to>
      <xdr:col>8</xdr:col>
      <xdr:colOff>155510</xdr:colOff>
      <xdr:row>3</xdr:row>
      <xdr:rowOff>2184617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BD8253E-552D-37F7-4BA6-9C42B4F86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4923" y="48597"/>
          <a:ext cx="9573597" cy="21554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323851</xdr:colOff>
      <xdr:row>1</xdr:row>
      <xdr:rowOff>38101</xdr:rowOff>
    </xdr:from>
    <xdr:to>
      <xdr:col>6</xdr:col>
      <xdr:colOff>1076326</xdr:colOff>
      <xdr:row>1</xdr:row>
      <xdr:rowOff>1929565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AB51CDE-1B6D-4969-9BD7-24E894835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6" y="238126"/>
          <a:ext cx="8401050" cy="18914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BRAS%203/Desktop/Leyde%20Kelly/memorial%20de%20c&#225;lculo%20com%20planilha%20caixa/PR&#201;VI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Plan1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4">
          <cell r="O4">
            <v>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topLeftCell="A16" zoomScale="98" zoomScaleNormal="98" workbookViewId="0">
      <selection activeCell="A5" sqref="A5:I31"/>
    </sheetView>
  </sheetViews>
  <sheetFormatPr defaultRowHeight="15" x14ac:dyDescent="0.25"/>
  <cols>
    <col min="1" max="1" width="5" bestFit="1" customWidth="1"/>
    <col min="2" max="2" width="13" bestFit="1" customWidth="1"/>
    <col min="3" max="3" width="24" customWidth="1"/>
    <col min="4" max="4" width="75" bestFit="1" customWidth="1"/>
    <col min="5" max="5" width="8.7109375" bestFit="1" customWidth="1"/>
    <col min="6" max="6" width="11.7109375" bestFit="1" customWidth="1"/>
    <col min="7" max="7" width="12" customWidth="1"/>
    <col min="8" max="8" width="12.28515625" customWidth="1"/>
    <col min="9" max="9" width="19" customWidth="1"/>
    <col min="13" max="13" width="65.85546875" customWidth="1"/>
  </cols>
  <sheetData>
    <row r="1" spans="1:9" ht="1.5" customHeight="1" thickBot="1" x14ac:dyDescent="0.3">
      <c r="A1" s="19"/>
      <c r="B1" s="19"/>
      <c r="C1" s="19"/>
      <c r="D1" s="19"/>
      <c r="E1" s="19"/>
      <c r="F1" s="19"/>
      <c r="G1" s="19"/>
      <c r="H1" s="19"/>
      <c r="I1" s="19"/>
    </row>
    <row r="2" spans="1:9" hidden="1" x14ac:dyDescent="0.25">
      <c r="A2" s="19"/>
      <c r="B2" s="19"/>
      <c r="C2" s="19"/>
      <c r="D2" s="19"/>
      <c r="E2" s="19"/>
      <c r="F2" s="19"/>
      <c r="G2" s="19"/>
      <c r="H2" s="19"/>
      <c r="I2" s="19"/>
    </row>
    <row r="3" spans="1:9" ht="4.5" hidden="1" customHeight="1" thickBot="1" x14ac:dyDescent="0.25">
      <c r="A3" s="57"/>
      <c r="B3" s="57"/>
      <c r="C3" s="57"/>
      <c r="D3" s="57"/>
      <c r="E3" s="57"/>
      <c r="F3" s="57"/>
      <c r="G3" s="57"/>
      <c r="H3" s="57"/>
      <c r="I3" s="57"/>
    </row>
    <row r="4" spans="1:9" ht="176.25" customHeight="1" x14ac:dyDescent="0.25">
      <c r="A4" s="82" t="s">
        <v>0</v>
      </c>
      <c r="B4" s="83"/>
      <c r="C4" s="83"/>
      <c r="D4" s="83"/>
      <c r="E4" s="83"/>
      <c r="F4" s="83"/>
      <c r="G4" s="83"/>
      <c r="H4" s="83"/>
      <c r="I4" s="84"/>
    </row>
    <row r="5" spans="1:9" x14ac:dyDescent="0.25">
      <c r="A5" s="130" t="s">
        <v>65</v>
      </c>
      <c r="B5" s="85"/>
      <c r="C5" s="85"/>
      <c r="D5" s="85"/>
      <c r="E5" s="85"/>
      <c r="F5" s="85"/>
      <c r="G5" s="85"/>
      <c r="H5" s="85"/>
      <c r="I5" s="86"/>
    </row>
    <row r="6" spans="1:9" ht="15" customHeight="1" x14ac:dyDescent="0.25">
      <c r="A6" s="130" t="s">
        <v>1</v>
      </c>
      <c r="B6" s="87"/>
      <c r="C6" s="88" t="s">
        <v>45</v>
      </c>
      <c r="D6" s="89"/>
      <c r="E6" s="89"/>
      <c r="F6" s="89"/>
      <c r="G6" s="89"/>
      <c r="H6" s="89"/>
      <c r="I6" s="90"/>
    </row>
    <row r="7" spans="1:9" x14ac:dyDescent="0.25">
      <c r="A7" s="79" t="s">
        <v>55</v>
      </c>
      <c r="B7" s="79"/>
      <c r="C7" s="79"/>
      <c r="D7" s="55" t="s">
        <v>2</v>
      </c>
      <c r="E7" s="55"/>
      <c r="F7" s="55" t="s">
        <v>3</v>
      </c>
      <c r="G7" s="14"/>
      <c r="H7" s="91">
        <v>0.23899999999999999</v>
      </c>
      <c r="I7" s="92"/>
    </row>
    <row r="8" spans="1:9" ht="35.25" customHeight="1" x14ac:dyDescent="0.25">
      <c r="A8" s="79"/>
      <c r="B8" s="79"/>
      <c r="C8" s="79"/>
      <c r="D8" s="80"/>
      <c r="E8" s="80"/>
      <c r="F8" s="80"/>
      <c r="G8" s="80"/>
      <c r="H8" s="80"/>
      <c r="I8" s="81"/>
    </row>
    <row r="9" spans="1:9" x14ac:dyDescent="0.25">
      <c r="A9" s="69" t="s">
        <v>4</v>
      </c>
      <c r="B9" s="69" t="s">
        <v>5</v>
      </c>
      <c r="C9" s="69" t="s">
        <v>6</v>
      </c>
      <c r="D9" s="69" t="s">
        <v>7</v>
      </c>
      <c r="E9" s="69" t="s">
        <v>8</v>
      </c>
      <c r="F9" s="69" t="s">
        <v>9</v>
      </c>
      <c r="G9" s="69" t="s">
        <v>10</v>
      </c>
      <c r="H9" s="69"/>
      <c r="I9" s="71"/>
    </row>
    <row r="10" spans="1:9" ht="30" x14ac:dyDescent="0.25">
      <c r="A10" s="69"/>
      <c r="B10" s="69"/>
      <c r="C10" s="69"/>
      <c r="D10" s="69"/>
      <c r="E10" s="69"/>
      <c r="F10" s="69"/>
      <c r="G10" s="1" t="s">
        <v>11</v>
      </c>
      <c r="H10" s="56" t="s">
        <v>12</v>
      </c>
      <c r="I10" s="58" t="s">
        <v>13</v>
      </c>
    </row>
    <row r="11" spans="1:9" x14ac:dyDescent="0.25">
      <c r="A11" s="2">
        <v>1</v>
      </c>
      <c r="B11" s="2"/>
      <c r="C11" s="2"/>
      <c r="D11" s="2" t="s">
        <v>47</v>
      </c>
      <c r="E11" s="2"/>
      <c r="F11" s="3"/>
      <c r="G11" s="3"/>
      <c r="H11" s="3"/>
      <c r="I11" s="59"/>
    </row>
    <row r="12" spans="1:9" ht="85.5" x14ac:dyDescent="0.25">
      <c r="A12" s="55" t="s">
        <v>14</v>
      </c>
      <c r="B12" s="9" t="s">
        <v>21</v>
      </c>
      <c r="C12" s="4" t="s">
        <v>15</v>
      </c>
      <c r="D12" s="8" t="s">
        <v>53</v>
      </c>
      <c r="E12" s="5" t="s">
        <v>8</v>
      </c>
      <c r="F12" s="6">
        <v>1</v>
      </c>
      <c r="G12" s="6">
        <v>1187.0999999999999</v>
      </c>
      <c r="H12" s="6">
        <f>G12*1.239</f>
        <v>1470.8169</v>
      </c>
      <c r="I12" s="60">
        <f t="shared" ref="I12:I13" si="0">F12*H12</f>
        <v>1470.8169</v>
      </c>
    </row>
    <row r="13" spans="1:9" ht="30.75" customHeight="1" x14ac:dyDescent="0.25">
      <c r="A13" s="55" t="s">
        <v>17</v>
      </c>
      <c r="B13" s="7">
        <v>99814</v>
      </c>
      <c r="C13" s="4" t="s">
        <v>28</v>
      </c>
      <c r="D13" s="15" t="s">
        <v>46</v>
      </c>
      <c r="E13" s="5" t="s">
        <v>24</v>
      </c>
      <c r="F13" s="6">
        <v>3253.58</v>
      </c>
      <c r="G13" s="6">
        <v>1.67</v>
      </c>
      <c r="H13" s="6">
        <f t="shared" ref="H13:H19" si="1">G13*1.239</f>
        <v>2.0691299999999999</v>
      </c>
      <c r="I13" s="60">
        <f t="shared" si="0"/>
        <v>6732.0799853999997</v>
      </c>
    </row>
    <row r="14" spans="1:9" x14ac:dyDescent="0.25">
      <c r="A14" s="72">
        <f>G14*1.239</f>
        <v>0</v>
      </c>
      <c r="B14" s="72"/>
      <c r="C14" s="72"/>
      <c r="D14" s="72"/>
      <c r="E14" s="72"/>
      <c r="F14" s="72"/>
      <c r="G14" s="72"/>
      <c r="H14" s="72"/>
      <c r="I14" s="61">
        <f>SUM(I12:I13)</f>
        <v>8202.8968853999995</v>
      </c>
    </row>
    <row r="15" spans="1:9" x14ac:dyDescent="0.25">
      <c r="A15" s="12">
        <v>2</v>
      </c>
      <c r="B15" s="11"/>
      <c r="C15" s="11"/>
      <c r="D15" s="12" t="s">
        <v>48</v>
      </c>
      <c r="E15" s="11"/>
      <c r="F15" s="11"/>
      <c r="G15" s="11"/>
      <c r="H15" s="13"/>
      <c r="I15" s="62"/>
    </row>
    <row r="16" spans="1:9" s="48" customFormat="1" x14ac:dyDescent="0.25">
      <c r="A16" s="131" t="s">
        <v>22</v>
      </c>
      <c r="B16" s="45" t="s">
        <v>26</v>
      </c>
      <c r="C16" s="46" t="s">
        <v>18</v>
      </c>
      <c r="D16" s="47" t="s">
        <v>25</v>
      </c>
      <c r="E16" s="45" t="s">
        <v>16</v>
      </c>
      <c r="F16" s="45">
        <v>3253.58</v>
      </c>
      <c r="G16" s="45">
        <v>2.31</v>
      </c>
      <c r="H16" s="6">
        <f t="shared" ref="H16" si="2">G16*1.239</f>
        <v>2.8620900000000002</v>
      </c>
      <c r="I16" s="63">
        <f>H16*F16</f>
        <v>9312.0387822000012</v>
      </c>
    </row>
    <row r="17" spans="1:9" s="48" customFormat="1" ht="42.75" x14ac:dyDescent="0.25">
      <c r="A17" s="131" t="s">
        <v>57</v>
      </c>
      <c r="B17" s="49">
        <v>102332</v>
      </c>
      <c r="C17" s="46" t="s">
        <v>28</v>
      </c>
      <c r="D17" s="15" t="s">
        <v>27</v>
      </c>
      <c r="E17" s="8" t="s">
        <v>20</v>
      </c>
      <c r="F17" s="45">
        <v>69.55</v>
      </c>
      <c r="G17" s="45">
        <v>2.09</v>
      </c>
      <c r="H17" s="6">
        <f t="shared" ref="H17" si="3">G17*1.239</f>
        <v>2.5895100000000002</v>
      </c>
      <c r="I17" s="63">
        <f>H17*F17</f>
        <v>180.10042050000001</v>
      </c>
    </row>
    <row r="18" spans="1:9" s="48" customFormat="1" ht="57" x14ac:dyDescent="0.25">
      <c r="A18" s="131" t="s">
        <v>58</v>
      </c>
      <c r="B18" s="9" t="s">
        <v>33</v>
      </c>
      <c r="C18" s="4" t="s">
        <v>30</v>
      </c>
      <c r="D18" s="8" t="s">
        <v>32</v>
      </c>
      <c r="E18" s="5" t="s">
        <v>19</v>
      </c>
      <c r="F18" s="45">
        <v>97.61</v>
      </c>
      <c r="G18" s="6">
        <v>1800.34</v>
      </c>
      <c r="H18" s="6">
        <f t="shared" ref="H18" si="4">G18*1.239</f>
        <v>2230.6212599999999</v>
      </c>
      <c r="I18" s="63">
        <f>H18*F18</f>
        <v>217730.9411886</v>
      </c>
    </row>
    <row r="19" spans="1:9" ht="28.5" x14ac:dyDescent="0.25">
      <c r="A19" s="132" t="s">
        <v>59</v>
      </c>
      <c r="B19" s="9">
        <v>95879</v>
      </c>
      <c r="C19" s="4" t="s">
        <v>28</v>
      </c>
      <c r="D19" s="8" t="s">
        <v>29</v>
      </c>
      <c r="E19" s="10" t="s">
        <v>20</v>
      </c>
      <c r="F19" s="16">
        <v>5013.16</v>
      </c>
      <c r="G19" s="14">
        <v>1.64</v>
      </c>
      <c r="H19" s="6">
        <f t="shared" si="1"/>
        <v>2.0319600000000002</v>
      </c>
      <c r="I19" s="64">
        <f>H19*F19</f>
        <v>10186.540593600001</v>
      </c>
    </row>
    <row r="20" spans="1:9" x14ac:dyDescent="0.25">
      <c r="A20" s="70"/>
      <c r="B20" s="70"/>
      <c r="C20" s="70"/>
      <c r="D20" s="70"/>
      <c r="E20" s="70"/>
      <c r="F20" s="70"/>
      <c r="G20" s="70"/>
      <c r="H20" s="70"/>
      <c r="I20" s="65">
        <f>I16+I17+I18+I19</f>
        <v>237409.62098489999</v>
      </c>
    </row>
    <row r="21" spans="1:9" ht="18.75" x14ac:dyDescent="0.25">
      <c r="A21" s="20">
        <v>3</v>
      </c>
      <c r="B21" s="20"/>
      <c r="C21" s="20"/>
      <c r="D21" s="20" t="s">
        <v>49</v>
      </c>
      <c r="E21" s="20"/>
      <c r="F21" s="20"/>
      <c r="G21" s="20"/>
      <c r="H21" s="20"/>
      <c r="I21" s="66"/>
    </row>
    <row r="22" spans="1:9" x14ac:dyDescent="0.25">
      <c r="A22" s="131" t="s">
        <v>60</v>
      </c>
      <c r="B22" s="45" t="s">
        <v>26</v>
      </c>
      <c r="C22" s="46" t="s">
        <v>18</v>
      </c>
      <c r="D22" s="47" t="s">
        <v>25</v>
      </c>
      <c r="E22" s="45" t="s">
        <v>16</v>
      </c>
      <c r="F22" s="45">
        <v>3253.58</v>
      </c>
      <c r="G22" s="45">
        <v>2.31</v>
      </c>
      <c r="H22" s="6">
        <f t="shared" ref="H22:H25" si="5">G22*1.239</f>
        <v>2.8620900000000002</v>
      </c>
      <c r="I22" s="63">
        <f>H22*F22</f>
        <v>9312.0387822000012</v>
      </c>
    </row>
    <row r="23" spans="1:9" ht="42.75" x14ac:dyDescent="0.25">
      <c r="A23" s="131" t="s">
        <v>61</v>
      </c>
      <c r="B23" s="49">
        <v>102332</v>
      </c>
      <c r="C23" s="46" t="s">
        <v>28</v>
      </c>
      <c r="D23" s="15" t="s">
        <v>27</v>
      </c>
      <c r="E23" s="8" t="s">
        <v>20</v>
      </c>
      <c r="F23" s="45">
        <v>69.55</v>
      </c>
      <c r="G23" s="45">
        <v>2.09</v>
      </c>
      <c r="H23" s="6">
        <f t="shared" si="5"/>
        <v>2.5895100000000002</v>
      </c>
      <c r="I23" s="63">
        <f>H23*F23</f>
        <v>180.10042050000001</v>
      </c>
    </row>
    <row r="24" spans="1:9" ht="57" x14ac:dyDescent="0.25">
      <c r="A24" s="131" t="s">
        <v>62</v>
      </c>
      <c r="B24" s="9" t="s">
        <v>33</v>
      </c>
      <c r="C24" s="4" t="s">
        <v>30</v>
      </c>
      <c r="D24" s="8" t="s">
        <v>32</v>
      </c>
      <c r="E24" s="5" t="s">
        <v>19</v>
      </c>
      <c r="F24" s="45">
        <v>97.61</v>
      </c>
      <c r="G24" s="6">
        <v>1800.34</v>
      </c>
      <c r="H24" s="6">
        <f t="shared" si="5"/>
        <v>2230.6212599999999</v>
      </c>
      <c r="I24" s="63">
        <f>H24*F24</f>
        <v>217730.9411886</v>
      </c>
    </row>
    <row r="25" spans="1:9" ht="28.5" x14ac:dyDescent="0.25">
      <c r="A25" s="132" t="s">
        <v>63</v>
      </c>
      <c r="B25" s="9">
        <v>95879</v>
      </c>
      <c r="C25" s="4" t="s">
        <v>28</v>
      </c>
      <c r="D25" s="8" t="s">
        <v>29</v>
      </c>
      <c r="E25" s="10" t="s">
        <v>20</v>
      </c>
      <c r="F25" s="16">
        <v>5013.16</v>
      </c>
      <c r="G25" s="14">
        <v>1.64</v>
      </c>
      <c r="H25" s="6">
        <f t="shared" si="5"/>
        <v>2.0319600000000002</v>
      </c>
      <c r="I25" s="64">
        <f>H25*F25</f>
        <v>10186.540593600001</v>
      </c>
    </row>
    <row r="26" spans="1:9" ht="18.75" x14ac:dyDescent="0.25">
      <c r="A26" s="133"/>
      <c r="B26" s="21"/>
      <c r="C26" s="18"/>
      <c r="D26" s="18"/>
      <c r="E26" s="18"/>
      <c r="F26" s="18"/>
      <c r="G26" s="18"/>
      <c r="H26" s="18"/>
      <c r="I26" s="67">
        <f>SUM(I22:I25)</f>
        <v>237409.62098489999</v>
      </c>
    </row>
    <row r="27" spans="1:9" x14ac:dyDescent="0.25">
      <c r="A27" s="132">
        <v>4</v>
      </c>
      <c r="B27" s="11"/>
      <c r="C27" s="11"/>
      <c r="D27" s="12" t="s">
        <v>50</v>
      </c>
      <c r="E27" s="11"/>
      <c r="F27" s="11"/>
      <c r="G27" s="11"/>
      <c r="H27" s="13"/>
      <c r="I27" s="62"/>
    </row>
    <row r="28" spans="1:9" ht="42.75" x14ac:dyDescent="0.25">
      <c r="A28" s="132" t="s">
        <v>31</v>
      </c>
      <c r="B28" s="14">
        <v>102509</v>
      </c>
      <c r="C28" s="14" t="s">
        <v>28</v>
      </c>
      <c r="D28" s="25" t="s">
        <v>52</v>
      </c>
      <c r="E28" s="17" t="s">
        <v>16</v>
      </c>
      <c r="F28" s="23">
        <v>28.4</v>
      </c>
      <c r="G28" s="22">
        <v>54.86</v>
      </c>
      <c r="H28" s="24">
        <f t="shared" ref="H28" si="6">G28*1.239</f>
        <v>67.971540000000005</v>
      </c>
      <c r="I28" s="68">
        <f t="shared" ref="I28" si="7">H28*F28</f>
        <v>1930.391736</v>
      </c>
    </row>
    <row r="29" spans="1:9" ht="57" x14ac:dyDescent="0.25">
      <c r="A29" s="132" t="s">
        <v>64</v>
      </c>
      <c r="B29" s="14">
        <v>102513</v>
      </c>
      <c r="C29" s="14" t="s">
        <v>28</v>
      </c>
      <c r="D29" s="25" t="s">
        <v>51</v>
      </c>
      <c r="E29" s="17" t="s">
        <v>23</v>
      </c>
      <c r="F29" s="23">
        <v>95.2</v>
      </c>
      <c r="G29" s="22">
        <v>35.909999999999997</v>
      </c>
      <c r="H29" s="24">
        <f t="shared" ref="H29" si="8">G29*1.239</f>
        <v>44.492489999999997</v>
      </c>
      <c r="I29" s="68">
        <f t="shared" ref="I29" si="9">H29*F29</f>
        <v>4235.6850479999994</v>
      </c>
    </row>
    <row r="30" spans="1:9" x14ac:dyDescent="0.25">
      <c r="A30" s="70"/>
      <c r="B30" s="70"/>
      <c r="C30" s="70"/>
      <c r="D30" s="70"/>
      <c r="E30" s="70"/>
      <c r="F30" s="70"/>
      <c r="G30" s="70"/>
      <c r="H30" s="70"/>
      <c r="I30" s="65">
        <f>SUM(I28:I29)</f>
        <v>6166.076783999999</v>
      </c>
    </row>
    <row r="31" spans="1:9" ht="44.25" customHeight="1" thickBot="1" x14ac:dyDescent="0.3">
      <c r="A31" s="134" t="s">
        <v>34</v>
      </c>
      <c r="B31" s="134"/>
      <c r="C31" s="134"/>
      <c r="D31" s="134"/>
      <c r="E31" s="134"/>
      <c r="F31" s="134"/>
      <c r="G31" s="134"/>
      <c r="H31" s="134"/>
      <c r="I31" s="135">
        <f>I14+I20+I26+I30</f>
        <v>489188.21563919995</v>
      </c>
    </row>
    <row r="32" spans="1:9" ht="89.25" customHeight="1" x14ac:dyDescent="0.25">
      <c r="A32" s="73" t="s">
        <v>66</v>
      </c>
      <c r="B32" s="74"/>
      <c r="C32" s="74"/>
      <c r="D32" s="74"/>
      <c r="E32" s="74"/>
      <c r="F32" s="74"/>
      <c r="G32" s="74"/>
      <c r="H32" s="74"/>
      <c r="I32" s="75"/>
    </row>
    <row r="33" spans="1:9" ht="15.75" thickBot="1" x14ac:dyDescent="0.3">
      <c r="A33" s="76"/>
      <c r="B33" s="77"/>
      <c r="C33" s="77"/>
      <c r="D33" s="77"/>
      <c r="E33" s="77"/>
      <c r="F33" s="77"/>
      <c r="G33" s="77"/>
      <c r="H33" s="77"/>
      <c r="I33" s="78"/>
    </row>
  </sheetData>
  <mergeCells count="19">
    <mergeCell ref="A32:I33"/>
    <mergeCell ref="A7:C8"/>
    <mergeCell ref="D8:I8"/>
    <mergeCell ref="A4:I4"/>
    <mergeCell ref="A5:I5"/>
    <mergeCell ref="A6:B6"/>
    <mergeCell ref="C6:I6"/>
    <mergeCell ref="H7:I7"/>
    <mergeCell ref="A9:A10"/>
    <mergeCell ref="B9:B10"/>
    <mergeCell ref="C9:C10"/>
    <mergeCell ref="A31:H31"/>
    <mergeCell ref="D9:D10"/>
    <mergeCell ref="E9:E10"/>
    <mergeCell ref="F9:F10"/>
    <mergeCell ref="A30:H30"/>
    <mergeCell ref="G9:I9"/>
    <mergeCell ref="A14:H14"/>
    <mergeCell ref="A20:H20"/>
  </mergeCells>
  <conditionalFormatting sqref="D28:D29">
    <cfRule type="expression" dxfId="5" priority="11" stopIfTrue="1">
      <formula>$C28=1</formula>
    </cfRule>
    <cfRule type="expression" dxfId="4" priority="12" stopIfTrue="1">
      <formula>OR($C28=0,$C28=2,$C28=3,$C28=4)</formula>
    </cfRule>
  </conditionalFormatting>
  <conditionalFormatting sqref="E28:E29">
    <cfRule type="expression" dxfId="3" priority="9" stopIfTrue="1">
      <formula>$C28=1</formula>
    </cfRule>
    <cfRule type="expression" dxfId="2" priority="10" stopIfTrue="1">
      <formula>OR($C28=0,$C28=2,$C28=3,$C28=4)</formula>
    </cfRule>
  </conditionalFormatting>
  <conditionalFormatting sqref="F28:F29">
    <cfRule type="expression" dxfId="1" priority="7" stopIfTrue="1">
      <formula>$B28=1</formula>
    </cfRule>
    <cfRule type="expression" dxfId="0" priority="8" stopIfTrue="1">
      <formula>OR($B28=0,$B28=2,$B28=3,$B28=4)</formula>
    </cfRule>
  </conditionalFormatting>
  <dataValidations disablePrompts="1" count="1">
    <dataValidation allowBlank="1" showInputMessage="1" showErrorMessage="1" prompt="A quantidade é digitada nas colunas Q em diante, após preencher o nome das frentes de obra na célula Q12 em diante" sqref="F28:F29" xr:uid="{00000000-0002-0000-0000-000000000000}"/>
  </dataValidations>
  <pageMargins left="0.7" right="0.7" top="0.75" bottom="0.75" header="0.3" footer="0.3"/>
  <pageSetup paperSize="9" scale="7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A5298-CEC0-4372-B0FD-F6AC5FA2B315}">
  <sheetPr>
    <pageSetUpPr fitToPage="1"/>
  </sheetPr>
  <dimension ref="B1:G25"/>
  <sheetViews>
    <sheetView topLeftCell="A7" workbookViewId="0">
      <selection activeCell="B3" sqref="B3:G3"/>
    </sheetView>
  </sheetViews>
  <sheetFormatPr defaultRowHeight="15" x14ac:dyDescent="0.25"/>
  <cols>
    <col min="1" max="1" width="8.140625" customWidth="1"/>
    <col min="2" max="2" width="28.5703125" customWidth="1"/>
    <col min="3" max="3" width="24.85546875" customWidth="1"/>
    <col min="4" max="4" width="23.5703125" customWidth="1"/>
    <col min="5" max="5" width="18.7109375" customWidth="1"/>
    <col min="6" max="6" width="19" customWidth="1"/>
    <col min="7" max="7" width="21.85546875" customWidth="1"/>
  </cols>
  <sheetData>
    <row r="1" spans="2:7" ht="15.75" thickBot="1" x14ac:dyDescent="0.3"/>
    <row r="2" spans="2:7" ht="162.75" customHeight="1" thickBot="1" x14ac:dyDescent="0.3">
      <c r="B2" s="112"/>
      <c r="C2" s="113"/>
      <c r="D2" s="113"/>
      <c r="E2" s="113"/>
      <c r="F2" s="113"/>
      <c r="G2" s="114"/>
    </row>
    <row r="3" spans="2:7" ht="28.5" customHeight="1" thickBot="1" x14ac:dyDescent="0.3">
      <c r="B3" s="115" t="s">
        <v>54</v>
      </c>
      <c r="C3" s="116"/>
      <c r="D3" s="116"/>
      <c r="E3" s="116"/>
      <c r="F3" s="116"/>
      <c r="G3" s="117"/>
    </row>
    <row r="4" spans="2:7" ht="33" customHeight="1" thickBot="1" x14ac:dyDescent="0.3">
      <c r="B4" s="118" t="s">
        <v>35</v>
      </c>
      <c r="C4" s="119"/>
      <c r="D4" s="119"/>
      <c r="E4" s="119"/>
      <c r="F4" s="119"/>
      <c r="G4" s="120"/>
    </row>
    <row r="5" spans="2:7" ht="16.5" thickBot="1" x14ac:dyDescent="0.3">
      <c r="B5" s="121" t="s">
        <v>56</v>
      </c>
      <c r="C5" s="122"/>
      <c r="D5" s="122"/>
      <c r="E5" s="123"/>
      <c r="F5" s="124" t="s">
        <v>44</v>
      </c>
      <c r="G5" s="125"/>
    </row>
    <row r="6" spans="2:7" ht="15.75" thickBot="1" x14ac:dyDescent="0.3">
      <c r="B6" s="126" t="s">
        <v>4</v>
      </c>
      <c r="C6" s="126" t="s">
        <v>36</v>
      </c>
      <c r="D6" s="126" t="s">
        <v>37</v>
      </c>
      <c r="E6" s="126" t="s">
        <v>38</v>
      </c>
      <c r="F6" s="128" t="s">
        <v>39</v>
      </c>
      <c r="G6" s="129"/>
    </row>
    <row r="7" spans="2:7" ht="15.75" thickBot="1" x14ac:dyDescent="0.3">
      <c r="B7" s="127"/>
      <c r="C7" s="127"/>
      <c r="D7" s="127"/>
      <c r="E7" s="127"/>
      <c r="F7" s="43">
        <v>1</v>
      </c>
      <c r="G7" s="44">
        <v>2</v>
      </c>
    </row>
    <row r="8" spans="2:7" x14ac:dyDescent="0.25">
      <c r="B8" s="109">
        <v>1</v>
      </c>
      <c r="C8" s="106" t="str">
        <f>Planilha1!D11</f>
        <v>SERVIÇOS INICIAIS</v>
      </c>
      <c r="D8" s="26"/>
      <c r="E8" s="27"/>
      <c r="F8" s="28">
        <f>F10*D9</f>
        <v>8202.8968853999995</v>
      </c>
      <c r="G8" s="28"/>
    </row>
    <row r="9" spans="2:7" x14ac:dyDescent="0.25">
      <c r="B9" s="110"/>
      <c r="C9" s="107"/>
      <c r="D9" s="29">
        <f>Planilha1!I14</f>
        <v>8202.8968853999995</v>
      </c>
      <c r="E9" s="30">
        <f>ROUND((D9/$D$22),5)</f>
        <v>1.677E-2</v>
      </c>
      <c r="F9" s="31"/>
      <c r="G9" s="32"/>
    </row>
    <row r="10" spans="2:7" ht="15.75" thickBot="1" x14ac:dyDescent="0.3">
      <c r="B10" s="111"/>
      <c r="C10" s="108"/>
      <c r="D10" s="33"/>
      <c r="E10" s="34"/>
      <c r="F10" s="35">
        <v>1</v>
      </c>
      <c r="G10" s="35"/>
    </row>
    <row r="11" spans="2:7" x14ac:dyDescent="0.25">
      <c r="B11" s="103">
        <v>2</v>
      </c>
      <c r="C11" s="106" t="str">
        <f>Planilha1!D15</f>
        <v xml:space="preserve">REPERFILAMENTO </v>
      </c>
      <c r="D11" s="26"/>
      <c r="E11" s="36"/>
      <c r="F11" s="28">
        <f>$D12*F13</f>
        <v>237409.62098489999</v>
      </c>
      <c r="G11" s="37"/>
    </row>
    <row r="12" spans="2:7" x14ac:dyDescent="0.25">
      <c r="B12" s="104"/>
      <c r="C12" s="107"/>
      <c r="D12" s="29">
        <f>Planilha1!I20</f>
        <v>237409.62098489999</v>
      </c>
      <c r="E12" s="30">
        <f>ROUND((D12/$D$22),5)</f>
        <v>0.48531000000000002</v>
      </c>
      <c r="F12" s="31"/>
      <c r="G12" s="38"/>
    </row>
    <row r="13" spans="2:7" ht="15.75" thickBot="1" x14ac:dyDescent="0.3">
      <c r="B13" s="105"/>
      <c r="C13" s="108"/>
      <c r="D13" s="33"/>
      <c r="E13" s="34"/>
      <c r="F13" s="35">
        <v>1</v>
      </c>
      <c r="G13" s="35"/>
    </row>
    <row r="14" spans="2:7" x14ac:dyDescent="0.25">
      <c r="B14" s="109">
        <v>3</v>
      </c>
      <c r="C14" s="106" t="str">
        <f>Planilha1!D21</f>
        <v>RECAPEAMENTO</v>
      </c>
      <c r="D14" s="26"/>
      <c r="E14" s="36"/>
      <c r="F14" s="28">
        <f>$D15*F16</f>
        <v>237409.62098489999</v>
      </c>
      <c r="G14" s="28"/>
    </row>
    <row r="15" spans="2:7" x14ac:dyDescent="0.25">
      <c r="B15" s="110"/>
      <c r="C15" s="107"/>
      <c r="D15" s="29">
        <f>Planilha1!I26</f>
        <v>237409.62098489999</v>
      </c>
      <c r="E15" s="30">
        <f>ROUND((D15/$D$22),5)</f>
        <v>0.48531000000000002</v>
      </c>
      <c r="F15" s="31"/>
      <c r="G15" s="32"/>
    </row>
    <row r="16" spans="2:7" ht="15.75" thickBot="1" x14ac:dyDescent="0.3">
      <c r="B16" s="111"/>
      <c r="C16" s="108"/>
      <c r="D16" s="33"/>
      <c r="E16" s="34"/>
      <c r="F16" s="35">
        <v>1</v>
      </c>
      <c r="G16" s="35"/>
    </row>
    <row r="17" spans="2:7" x14ac:dyDescent="0.25">
      <c r="B17" s="103">
        <v>4</v>
      </c>
      <c r="C17" s="106" t="str">
        <f>Planilha1!D27</f>
        <v xml:space="preserve">PINTURA HORIZONTAL </v>
      </c>
      <c r="D17" s="39"/>
      <c r="E17" s="36"/>
      <c r="F17" s="28"/>
      <c r="G17" s="28">
        <f>G19*D18</f>
        <v>6166.076783999999</v>
      </c>
    </row>
    <row r="18" spans="2:7" x14ac:dyDescent="0.25">
      <c r="B18" s="104"/>
      <c r="C18" s="107"/>
      <c r="D18" s="29">
        <f>Planilha1!I30</f>
        <v>6166.076783999999</v>
      </c>
      <c r="E18" s="30">
        <f>ROUND((D18/$D$22),5)</f>
        <v>1.26E-2</v>
      </c>
      <c r="F18" s="32"/>
      <c r="G18" s="31"/>
    </row>
    <row r="19" spans="2:7" ht="15.75" thickBot="1" x14ac:dyDescent="0.3">
      <c r="B19" s="105"/>
      <c r="C19" s="108"/>
      <c r="D19" s="33" t="s">
        <v>0</v>
      </c>
      <c r="E19" s="34"/>
      <c r="F19" s="35"/>
      <c r="G19" s="35">
        <v>1</v>
      </c>
    </row>
    <row r="20" spans="2:7" ht="15.75" thickBot="1" x14ac:dyDescent="0.3">
      <c r="B20" s="101" t="s">
        <v>40</v>
      </c>
      <c r="C20" s="102"/>
      <c r="D20" s="40"/>
      <c r="E20" s="41"/>
      <c r="F20" s="42">
        <f>F8+F11+F14+F17</f>
        <v>483022.13885519997</v>
      </c>
      <c r="G20" s="42">
        <f>G8+G11+G14+G17</f>
        <v>6166.076783999999</v>
      </c>
    </row>
    <row r="21" spans="2:7" ht="15.75" thickBot="1" x14ac:dyDescent="0.3">
      <c r="B21" s="97" t="s">
        <v>41</v>
      </c>
      <c r="C21" s="98"/>
      <c r="D21" s="40"/>
      <c r="E21" s="41"/>
      <c r="F21" s="52">
        <f>F20/D22</f>
        <v>0.98739528756647776</v>
      </c>
      <c r="G21" s="51">
        <f>G20/$D$22</f>
        <v>1.2604712433522274E-2</v>
      </c>
    </row>
    <row r="22" spans="2:7" ht="15.75" thickBot="1" x14ac:dyDescent="0.3">
      <c r="B22" s="93" t="s">
        <v>42</v>
      </c>
      <c r="C22" s="94"/>
      <c r="D22" s="95">
        <f>SUM(D9:D19)</f>
        <v>489188.21563919995</v>
      </c>
      <c r="E22" s="96"/>
      <c r="F22" s="53">
        <f>F20</f>
        <v>483022.13885519997</v>
      </c>
      <c r="G22" s="54">
        <f t="shared" ref="G22:G23" si="0">F22+G20</f>
        <v>489188.21563919995</v>
      </c>
    </row>
    <row r="23" spans="2:7" ht="15.75" thickBot="1" x14ac:dyDescent="0.3">
      <c r="B23" s="97" t="s">
        <v>43</v>
      </c>
      <c r="C23" s="98"/>
      <c r="D23" s="99">
        <f>+SUM(E9:E19)</f>
        <v>0.99998999999999993</v>
      </c>
      <c r="E23" s="100"/>
      <c r="F23" s="50">
        <f>F21</f>
        <v>0.98739528756647776</v>
      </c>
      <c r="G23" s="51">
        <f t="shared" si="0"/>
        <v>1</v>
      </c>
    </row>
    <row r="24" spans="2:7" x14ac:dyDescent="0.25">
      <c r="B24" s="73" t="s">
        <v>66</v>
      </c>
      <c r="C24" s="74"/>
      <c r="D24" s="74"/>
      <c r="E24" s="74"/>
      <c r="F24" s="74"/>
      <c r="G24" s="75"/>
    </row>
    <row r="25" spans="2:7" ht="90.75" customHeight="1" thickBot="1" x14ac:dyDescent="0.3">
      <c r="B25" s="76"/>
      <c r="C25" s="77"/>
      <c r="D25" s="77"/>
      <c r="E25" s="77"/>
      <c r="F25" s="77"/>
      <c r="G25" s="78"/>
    </row>
  </sheetData>
  <mergeCells count="25">
    <mergeCell ref="B6:B7"/>
    <mergeCell ref="C6:C7"/>
    <mergeCell ref="D6:D7"/>
    <mergeCell ref="E6:E7"/>
    <mergeCell ref="F6:G6"/>
    <mergeCell ref="B2:G2"/>
    <mergeCell ref="B3:G3"/>
    <mergeCell ref="B4:G4"/>
    <mergeCell ref="B5:E5"/>
    <mergeCell ref="F5:G5"/>
    <mergeCell ref="B20:C20"/>
    <mergeCell ref="B21:C21"/>
    <mergeCell ref="B17:B19"/>
    <mergeCell ref="C17:C19"/>
    <mergeCell ref="B8:B10"/>
    <mergeCell ref="C8:C10"/>
    <mergeCell ref="B11:B13"/>
    <mergeCell ref="C11:C13"/>
    <mergeCell ref="B14:B16"/>
    <mergeCell ref="C14:C16"/>
    <mergeCell ref="B24:G25"/>
    <mergeCell ref="B22:C22"/>
    <mergeCell ref="D22:E22"/>
    <mergeCell ref="B23:C23"/>
    <mergeCell ref="D23:E23"/>
  </mergeCells>
  <pageMargins left="0.511811024" right="0.511811024" top="0.78740157499999996" bottom="0.78740157499999996" header="0.31496062000000002" footer="0.31496062000000002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Sec. De Obras</dc:creator>
  <cp:lastModifiedBy>PREFEITURA</cp:lastModifiedBy>
  <cp:lastPrinted>2026-07-22T16:38:41Z</cp:lastPrinted>
  <dcterms:created xsi:type="dcterms:W3CDTF">2025-06-23T16:53:06Z</dcterms:created>
  <dcterms:modified xsi:type="dcterms:W3CDTF">2026-07-22T18:34:46Z</dcterms:modified>
</cp:coreProperties>
</file>