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ALMOXARIFADO-02\Desktop\Processos 2026\Concorrência Pontes\"/>
    </mc:Choice>
  </mc:AlternateContent>
  <xr:revisionPtr revIDLastSave="0" documentId="8_{5309692F-C92D-4428-A14C-75CD839A1820}" xr6:coauthVersionLast="47" xr6:coauthVersionMax="47" xr10:uidLastSave="{00000000-0000-0000-0000-000000000000}"/>
  <bookViews>
    <workbookView xWindow="-120" yWindow="-120" windowWidth="29040" windowHeight="15840" tabRatio="704" activeTab="7" xr2:uid="{00000000-000D-0000-FFFF-FFFF00000000}"/>
  </bookViews>
  <sheets>
    <sheet name="Tucum" sheetId="7" r:id="rId1"/>
    <sheet name="Estiva" sheetId="10" r:id="rId2"/>
    <sheet name="João Angola" sheetId="9" r:id="rId3"/>
    <sheet name="Dona Judite" sheetId="12" r:id="rId4"/>
    <sheet name="Córrego Rico" sheetId="13" r:id="rId5"/>
    <sheet name="Jaracatiá" sheetId="14" r:id="rId6"/>
    <sheet name="Ponte São Domingos" sheetId="15" r:id="rId7"/>
    <sheet name="Cronograma Físico-Financeiro" sheetId="17" r:id="rId8"/>
  </sheets>
  <externalReferences>
    <externalReference r:id="rId9"/>
    <externalReference r:id="rId10"/>
  </externalReferences>
  <definedNames>
    <definedName name="ACOMPANHAMENTO" hidden="1">IF(VALUE([1]MENU!$O$4)=2,"BM","PLE")</definedName>
    <definedName name="ORÇAMENTO.BancoRef" hidden="1">'[2]P.O.'!$F$9</definedName>
    <definedName name="REFERENCIA.Descricao" hidden="1">IF(ISNUMBER('[2]P.O.'!$AD1),OFFSET(INDIRECT(ORÇAMENTO.BancoRef),'[2]P.O.'!$AD1-1,3,1),'[2]P.O.'!$AD1)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7" i="17" l="1"/>
  <c r="I10" i="15" l="1"/>
  <c r="J10" i="15" s="1"/>
  <c r="I11" i="15"/>
  <c r="J11" i="15" s="1"/>
  <c r="I9" i="15"/>
  <c r="J9" i="15" s="1"/>
  <c r="I8" i="15"/>
  <c r="J8" i="15" s="1"/>
  <c r="I7" i="15"/>
  <c r="J7" i="15" s="1"/>
  <c r="I15" i="14"/>
  <c r="J15" i="14" s="1"/>
  <c r="I14" i="14"/>
  <c r="J14" i="14" s="1"/>
  <c r="I13" i="14"/>
  <c r="J13" i="14" s="1"/>
  <c r="I12" i="14"/>
  <c r="J12" i="14" s="1"/>
  <c r="I11" i="14"/>
  <c r="J11" i="14" s="1"/>
  <c r="I10" i="14"/>
  <c r="J10" i="14" s="1"/>
  <c r="I9" i="14"/>
  <c r="J9" i="14" s="1"/>
  <c r="I8" i="14"/>
  <c r="J8" i="14" s="1"/>
  <c r="I7" i="14"/>
  <c r="J7" i="14" s="1"/>
  <c r="J20" i="13"/>
  <c r="J19" i="13"/>
  <c r="J18" i="13"/>
  <c r="J17" i="13"/>
  <c r="J16" i="13"/>
  <c r="J15" i="13"/>
  <c r="J14" i="13"/>
  <c r="J13" i="13"/>
  <c r="J12" i="13"/>
  <c r="J10" i="13"/>
  <c r="J9" i="13"/>
  <c r="J8" i="13"/>
  <c r="J19" i="12"/>
  <c r="J18" i="12"/>
  <c r="J10" i="12"/>
  <c r="J11" i="12"/>
  <c r="J9" i="12"/>
  <c r="J8" i="12"/>
  <c r="J7" i="13" l="1"/>
  <c r="D17" i="17" s="1"/>
  <c r="H17" i="17" s="1"/>
  <c r="J6" i="15"/>
  <c r="D23" i="17" s="1"/>
  <c r="J6" i="14"/>
  <c r="D21" i="17" s="1"/>
  <c r="J11" i="13"/>
  <c r="D19" i="17" s="1"/>
  <c r="J7" i="12"/>
  <c r="D13" i="17" s="1"/>
  <c r="G13" i="17" s="1"/>
  <c r="J22" i="12"/>
  <c r="J21" i="12"/>
  <c r="J20" i="12"/>
  <c r="J17" i="12"/>
  <c r="J16" i="12"/>
  <c r="J15" i="12"/>
  <c r="J14" i="12"/>
  <c r="J13" i="12"/>
  <c r="J13" i="10"/>
  <c r="J12" i="10"/>
  <c r="J11" i="10"/>
  <c r="J10" i="10"/>
  <c r="J9" i="10"/>
  <c r="J8" i="10"/>
  <c r="J7" i="10"/>
  <c r="J12" i="7"/>
  <c r="J7" i="7"/>
  <c r="J15" i="9"/>
  <c r="J11" i="9"/>
  <c r="J10" i="9"/>
  <c r="J12" i="9"/>
  <c r="K23" i="17" l="1"/>
  <c r="L23" i="17"/>
  <c r="L21" i="17"/>
  <c r="L25" i="17" s="1"/>
  <c r="K21" i="17"/>
  <c r="K25" i="17" s="1"/>
  <c r="I19" i="17"/>
  <c r="J19" i="17"/>
  <c r="J6" i="13"/>
  <c r="J6" i="10"/>
  <c r="D9" i="17" s="1"/>
  <c r="H9" i="17" s="1"/>
  <c r="J12" i="12"/>
  <c r="J7" i="9"/>
  <c r="J16" i="9"/>
  <c r="J14" i="9"/>
  <c r="J13" i="9"/>
  <c r="J9" i="9"/>
  <c r="J8" i="9"/>
  <c r="J6" i="12" l="1"/>
  <c r="D15" i="17"/>
  <c r="J6" i="9"/>
  <c r="D11" i="17" s="1"/>
  <c r="J11" i="17" s="1"/>
  <c r="J25" i="17" s="1"/>
  <c r="J8" i="7"/>
  <c r="J13" i="7"/>
  <c r="J11" i="7"/>
  <c r="J10" i="7"/>
  <c r="I15" i="17" l="1"/>
  <c r="I25" i="17" s="1"/>
  <c r="H15" i="17"/>
  <c r="H25" i="17" s="1"/>
  <c r="J9" i="7"/>
  <c r="J6" i="7" s="1"/>
  <c r="D7" i="17" s="1"/>
  <c r="G7" i="17" l="1"/>
  <c r="G25" i="17" s="1"/>
  <c r="H27" i="17" l="1"/>
  <c r="G27" i="17"/>
  <c r="J27" i="17"/>
  <c r="K27" i="17"/>
  <c r="I27" i="17"/>
  <c r="E23" i="17" l="1"/>
  <c r="E19" i="17"/>
  <c r="E11" i="17"/>
  <c r="F17" i="17"/>
  <c r="E17" i="17"/>
  <c r="H26" i="17"/>
  <c r="F13" i="17"/>
  <c r="K26" i="17"/>
  <c r="L26" i="17"/>
  <c r="E13" i="17"/>
  <c r="J26" i="17"/>
  <c r="E9" i="17"/>
  <c r="L28" i="17"/>
  <c r="I26" i="17"/>
  <c r="E15" i="17"/>
  <c r="E21" i="17"/>
  <c r="E7" i="17"/>
  <c r="G26" i="17"/>
  <c r="I28" i="17"/>
  <c r="K28" i="17"/>
  <c r="J28" i="17"/>
  <c r="G28" i="17"/>
  <c r="H28" i="17"/>
</calcChain>
</file>

<file path=xl/sharedStrings.xml><?xml version="1.0" encoding="utf-8"?>
<sst xmlns="http://schemas.openxmlformats.org/spreadsheetml/2006/main" count="438" uniqueCount="104">
  <si>
    <t>OBRA</t>
  </si>
  <si>
    <t>QUANTIDADE</t>
  </si>
  <si>
    <t>FONTE</t>
  </si>
  <si>
    <t>CÓDIGO</t>
  </si>
  <si>
    <t>ITEM</t>
  </si>
  <si>
    <t>DESCRIÇÃO</t>
  </si>
  <si>
    <t>SERVIÇO</t>
  </si>
  <si>
    <t>BDI (%)</t>
  </si>
  <si>
    <t>PREÇO UNITÁRIO 
(SEM BDI) (R$)</t>
  </si>
  <si>
    <t>PREÇO UNITÁRIO 
(COM BDI) (R$)</t>
  </si>
  <si>
    <t>M</t>
  </si>
  <si>
    <t>M³</t>
  </si>
  <si>
    <t>UN.</t>
  </si>
  <si>
    <t>M²</t>
  </si>
  <si>
    <t>1.1</t>
  </si>
  <si>
    <t>1.2</t>
  </si>
  <si>
    <t>1.3</t>
  </si>
  <si>
    <t>1.4</t>
  </si>
  <si>
    <t>1.5</t>
  </si>
  <si>
    <t>1.6</t>
  </si>
  <si>
    <t>PLANILHA ORÇAMENTÁRIA</t>
  </si>
  <si>
    <t>UND. DE 
MEDIDA</t>
  </si>
  <si>
    <r>
      <rPr>
        <b/>
        <sz val="12"/>
        <color theme="1"/>
        <rFont val="Tahoma"/>
        <family val="2"/>
      </rPr>
      <t>PREFEITURA DE ELÓI MENDES - MG
SECRETARIA MUNICIPAL DE OBRAS PÚBLICAS E SERVIÇOS URBANOS
CONSELHO MUNICIPAL DE PROTEÇÃO E DEFESA CIVIL</t>
    </r>
    <r>
      <rPr>
        <b/>
        <sz val="11"/>
        <color theme="1"/>
        <rFont val="Tahoma"/>
        <family val="2"/>
      </rPr>
      <t xml:space="preserve">
</t>
    </r>
  </si>
  <si>
    <t>PREÇO 
TOTAL (R$)</t>
  </si>
  <si>
    <r>
      <t xml:space="preserve">_________________________________________________
</t>
    </r>
    <r>
      <rPr>
        <b/>
        <sz val="11"/>
        <color theme="1"/>
        <rFont val="Tahoma"/>
        <family val="2"/>
      </rPr>
      <t>CARLOS HENRIQUE CRABBI DE OLIVEIRA</t>
    </r>
    <r>
      <rPr>
        <sz val="11"/>
        <color theme="1"/>
        <rFont val="Tahoma"/>
        <family val="2"/>
      </rPr>
      <t xml:space="preserve">
Engenheiro Civil | CREA-MG 325.787/D
Representante da Secretaria Municipal de Obras Públicas e Serviços Urbanos do 
Conselho Municipal de Proteção e Defesa Civil  
</t>
    </r>
  </si>
  <si>
    <t>0804037</t>
  </si>
  <si>
    <t>CORPO DE BSTC D = 1,00 m PA1 - AREIA, BRITA E PEDRA DE MÃO COMERCIAIS</t>
  </si>
  <si>
    <t>BOCA DE BSTC D = 1,00 m - ESCONSIDADE 30° - AREIA E BRITA COMERCIAIS - ALAS ESCONSAS</t>
  </si>
  <si>
    <t>REATERRO E COMPACTAÇÃO COM SOQUETE VIBRATÓRIO</t>
  </si>
  <si>
    <t>TRANSPORTE COM CAMINHÃO BASCULANTE DE 10 M³ - RODOVIA EM LEITO NATURAL</t>
  </si>
  <si>
    <t>T.KM</t>
  </si>
  <si>
    <t>APILOAMENTO MANUAL DE SUPERFÍCIE COM ESPESSURA DE 15 cm</t>
  </si>
  <si>
    <t>RESTABELECIMENTO DA TRAVESSIA HÍDRICA COM BUEIRO SIMPLES TUBULAR DE CONCRETO NO BAIRRO TUCUM</t>
  </si>
  <si>
    <t>RESTABELECIMENTO DA TRAVESSIA HÍDRICA COM BUEIRO SIMPLES TUBULAR DE CONCRETO NO BAIRRO ESTIVA</t>
  </si>
  <si>
    <t>DEMOLIÇÃO MECÂNICA DE CONCRETO SIMPLES COM ESCAVADEIRA HIDRÁULICA</t>
  </si>
  <si>
    <t>BOCA DE BSTC D = 1,50 m - ESCONSIDADE 15° - AREIA E BRITA COMERCIAIS - ALAS ESCONSAS</t>
  </si>
  <si>
    <t>E9686</t>
  </si>
  <si>
    <t>CAMINHÃO GUINDAUTO COM CAPACIDADE DE ELEVAÇÃO DE 6,2 t E CARROCERIA DE 7 t - 136 kW</t>
  </si>
  <si>
    <t>H</t>
  </si>
  <si>
    <t>CONCRETO CICLÓPICO FCK = 20 MPa - CONFECÇÃO EM BETONEIRA E LANÇAMENTO MANUAL - AREIA, BRITA E PEDRA DE MÃO COMERCIAIS</t>
  </si>
  <si>
    <t>FÔRMAS DE TÁBUAS DE PINHO PARA DISPOSITIVO DE DRENAGEM - UTILIZAÇÃO DE 3 VEZES - CONFECÇÃO, INSTALAÇÃO E RETIRADA</t>
  </si>
  <si>
    <t>1.7</t>
  </si>
  <si>
    <t>1.8</t>
  </si>
  <si>
    <t>1.9</t>
  </si>
  <si>
    <t>ESCAVAÇÃO MECANIZADA DE VALA COM PROF. DE 3,0 M ATÉ 4,5 M (MÉDIA MONTANTE E JUSANTE/UMA
COMPOSIÇÃO POR TRECHO), ESCAVADEIRA (1,2 M³), LARG. DE 1,5 M A 2,5 M, EM SOLO DE 1A CATEGORIA, EM
LOCAIS COM ALTO NÍVEL DE INTERFERÊNCIA. AF_09/2024</t>
  </si>
  <si>
    <t>SINAPI
02/2026</t>
  </si>
  <si>
    <t>CARGA, MANOBRA E DESCARGA DE ENTULHO EM CAMINHÃO BASCULANTE 10 M³ - CARGA COM ESCAVADEIRA
HIDRÁULICA (CAÇAMBA DE 0,80 M³ / 111 HP) E DESCARGA LIVRE (UNIDADE: M3). AF_02/2026</t>
  </si>
  <si>
    <t>1.10</t>
  </si>
  <si>
    <t>SUBSTITUIÇÃO E RESTABELECIMENTO DA TRAVESSIA HÍDRICA TUBULAR NO BAIRRO DA BARRA (COMUNIDADE JOÃO ANGOLA)</t>
  </si>
  <si>
    <t>SUBSTITUIÇÃO E RESTABELECIMENTO DA TRAVESSIA HÍDRICA TUBULAR NO BAIRRO DA BARRA (COMUNIDADE DONA JUDITE)</t>
  </si>
  <si>
    <t>ESCAVAÇÃO MECANIZADA DE VALA COM PROF. MAIOR QUE 4,5 M ATÉ 6,0 M (MÉDIA MONTANTE E JUSANTE/UMA
COMPOSIÇÃO POR TRECHO), ESCAVADEIRA (1,2 M3), LARG. DE 1,5 M A 2,5 M, EM SOLO DE 2A CATEGORIA, EM
LOCAIS COM ALTO NÍVEL DE INTERFERÊNCIA. AF_09/2024</t>
  </si>
  <si>
    <t>1. REMOÇÃO DO BUEIRO ATUAL E REATERRO DO LOCAL</t>
  </si>
  <si>
    <t>2. ESCAVAÇÃO DA VALA, INSTALAÇÃO DOS NOVOS BUEIROS, REATERRO E CONSTRUÇÃO DAS BOCAS</t>
  </si>
  <si>
    <t>REATERRO MECANIZADO DE VALA COM ESCAVADEIRA HIDRÁULICA (CAPACIDADE DA CAÇAMBA: 0,8
M³/POTÊNCIA: 111 HP), LARGURA 1,5 A 2,5 M, PROFUNDIDADE 3,0 A 6,0 M, COM SOLO (SEM SUBSTITUIÇÃO) DE 1ª
CATEGORIA, COM COMPACTADOR DE SOLOS DE PERCUSSÃO. AF_08/2023</t>
  </si>
  <si>
    <t>TRANSPORTE COM CAMINHÃO CARROCERIA DE 5 T - RODOVIA EM LEITO NATURAL</t>
  </si>
  <si>
    <t>CONCRETO FCK = 20 MPA - CONFECÇÃO EM BETONEIRA E LANÇAMENTO MANUAL - AREIA E BRITA COMERCIAIS</t>
  </si>
  <si>
    <t>2.1</t>
  </si>
  <si>
    <t>2.2</t>
  </si>
  <si>
    <t>2.4</t>
  </si>
  <si>
    <t>2.7</t>
  </si>
  <si>
    <t>2.3</t>
  </si>
  <si>
    <t>2.5</t>
  </si>
  <si>
    <t>2.6</t>
  </si>
  <si>
    <t>2.8</t>
  </si>
  <si>
    <t>2.9</t>
  </si>
  <si>
    <t>2.10</t>
  </si>
  <si>
    <t>SUBSTITUIÇÃO E RESTABELECIMENTO DA TRAVESSIA HÍDRICA TUBULAR NO BAIRRO CÓRREGO RICO</t>
  </si>
  <si>
    <t>2. PREPARAÇÃO, INSTALAÇÃO DOS NOVOS BUEIROS, REATERRO E CONSTRUÇÃO DAS BOCAS</t>
  </si>
  <si>
    <t>1. REMOÇÃO DO BUEIRO ATUAL</t>
  </si>
  <si>
    <t>SUBSTITUIÇÃO E RESTABELECIMENTO DA TRAVESSIA HÍDRICA TUBULAR NO BAIRRO SÃO DOMINGOS (CÓRREGO JARACATIÁ)</t>
  </si>
  <si>
    <t>SUBSTITUIÇÃO E RESTABELECIMENTO DA ESTRUTURA DE MADEIRA DA PONTE SOBRE O RIO SÃO DOMINGOS (BAIRRO SÃO DOMINGOS)</t>
  </si>
  <si>
    <t>VIGA DE MADEIRA ROLIÇA, EUCALIPTO OU EQUIVALENTE DA REGIÃO, DIÂMETRO DE 30 A 34 CM. AF_03/2024</t>
  </si>
  <si>
    <t>VIGA DE MADEIRA SERRADA, MAÇARANDUBA OU EQUIVALENTE DA REGIÃO, NÃO APARELHADA, SEÇÃO RETANGULAR 8 X 30 CM. AF_03/2024</t>
  </si>
  <si>
    <t>VALORES (COM DESONERAÇÃO)</t>
  </si>
  <si>
    <t>SICRO
01/2026</t>
  </si>
  <si>
    <t>0804397</t>
  </si>
  <si>
    <t>0804411</t>
  </si>
  <si>
    <t>SUB ITEM</t>
  </si>
  <si>
    <t>VALOR (R$)</t>
  </si>
  <si>
    <t>%</t>
  </si>
  <si>
    <t>PERÍODO (MESES)</t>
  </si>
  <si>
    <t>VALOR PARCIAL</t>
  </si>
  <si>
    <t>PERCENTUAL PARCIAL</t>
  </si>
  <si>
    <t>VALOR ACUMULADO</t>
  </si>
  <si>
    <t>PECENTUAL ACUMULADO</t>
  </si>
  <si>
    <t>RECUPERAÇÃO DE TRAVESSIAS HÍDRICAS E PONTE NA ZONA RURAL DO MUNICÍPIO DE ELÓI MENDES - MG</t>
  </si>
  <si>
    <t>PREFEITURA MUNICIPAL DE ELÓI MENDES
SECRETARIA MUNICIPAL DE OBRAS PÚBLICAS E SERVIÇOS URBANOS
CONSELHO MUNICIPAL DE PROTEÇÃO E DEFESA CIVIL</t>
  </si>
  <si>
    <t>1. RESTABELECIMENTO DA TRAVESSIA HÍDRICA COM BUEIRO SIMPLES TUBULAR DE CONCRETO NO BAIRRO TUCUM</t>
  </si>
  <si>
    <t>2. RESTABELECIMENTO DA TRAVESSIA HÍDRICA COM BUEIRO SIMPLES TUBULAR DE CONCRETO NO BAIRRO ESTIVA</t>
  </si>
  <si>
    <t>3. SUBSTITUIÇÃO E RESTABELECIMENTO DA TRAVESSIA HÍDRICA TUBULAR NO BAIRRO DA BARRA (COMUNIDADE JOÃO ANGOLA)</t>
  </si>
  <si>
    <t>-</t>
  </si>
  <si>
    <t>4. SUBSTITUIÇÃO E RESTABELECIMENTO DA TRAVESSIA HÍDRICA TUBULAR NO BAIRRO DA BARRA (COMUNIDADE DONA JUDITE)</t>
  </si>
  <si>
    <t>4.1</t>
  </si>
  <si>
    <t>4.2</t>
  </si>
  <si>
    <t>REMOÇÃO DO BUEIRO ATUAL E REATERRO DO LOCAL</t>
  </si>
  <si>
    <t>ESCAVAÇÃO DA VALA, INSTALAÇÃO DOS NOVOS BUEIROS, REATERRO E CONSTRUÇÃO DAS BOCAS</t>
  </si>
  <si>
    <t>5. SUBSTITUIÇÃO E RESTABELECIMENTO DA TRAVESSIA HÍDRICA TUBULAR NO BAIRRO CÓRREGO RICO</t>
  </si>
  <si>
    <t>5.1</t>
  </si>
  <si>
    <t>5.2</t>
  </si>
  <si>
    <t>REMOÇÃO DO BUEIRO ATUAL</t>
  </si>
  <si>
    <t>PREPARAÇÃO, INSTALAÇÃO DOS NOVOS BUEIROS, REATERRO E CONSTRUÇÃO DAS BOCAS</t>
  </si>
  <si>
    <t>6. SUBSTITUIÇÃO E RESTABELECIMENTO DA TRAVESSIA HÍDRICA TUBULAR NO BAIRRO SÃO DOMINGOS (CÓRREGO JARACATIÁ)</t>
  </si>
  <si>
    <t>7. SUBSTITUIÇÃO E RESTABELECIMENTO DA ESTRUTURA DE MADEIRA DA PONTE SOBRE O RIO SÃO DOMINGOS (BAIRRO SÃO DOMINGOS)</t>
  </si>
  <si>
    <r>
      <t xml:space="preserve">__________________________________________________
</t>
    </r>
    <r>
      <rPr>
        <b/>
        <sz val="14"/>
        <color theme="1"/>
        <rFont val="Calibri"/>
        <family val="2"/>
        <scheme val="minor"/>
      </rPr>
      <t>CARLOS HENRIQUE CRABBI DE OLIVEIRA</t>
    </r>
    <r>
      <rPr>
        <sz val="14"/>
        <color theme="1"/>
        <rFont val="Calibri"/>
        <family val="2"/>
        <scheme val="minor"/>
      </rPr>
      <t xml:space="preserve">
Engenheiro Civil | CREA-MG 325.787/D
Representante da Secretaria Municipal de Obras Públicas e Serviços Urbanos do Conselho Municipal de Proteção e Defesa Civil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</si>
</sst>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Tahoma"/>
      <family val="2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3">
    <xf numFmtId="0" fontId="0" fillId="0" borderId="0" xfId="0"/>
    <xf numFmtId="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4" fontId="4" fillId="3" borderId="10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2" fontId="3" fillId="5" borderId="0" xfId="0" applyNumberFormat="1" applyFont="1" applyFill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2" xfId="0" quotePrefix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 vertical="center"/>
    </xf>
    <xf numFmtId="2" fontId="3" fillId="2" borderId="12" xfId="0" applyNumberFormat="1" applyFont="1" applyFill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23" xfId="0" quotePrefix="1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2" fontId="3" fillId="0" borderId="23" xfId="0" applyNumberFormat="1" applyFont="1" applyBorder="1" applyAlignment="1">
      <alignment horizontal="center" vertical="center"/>
    </xf>
    <xf numFmtId="4" fontId="3" fillId="0" borderId="23" xfId="0" applyNumberFormat="1" applyFont="1" applyBorder="1" applyAlignment="1">
      <alignment horizontal="center" vertical="center"/>
    </xf>
    <xf numFmtId="2" fontId="3" fillId="2" borderId="23" xfId="0" applyNumberFormat="1" applyFont="1" applyFill="1" applyBorder="1" applyAlignment="1">
      <alignment horizontal="center" vertical="center"/>
    </xf>
    <xf numFmtId="4" fontId="3" fillId="0" borderId="24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 wrapText="1"/>
    </xf>
    <xf numFmtId="2" fontId="3" fillId="0" borderId="26" xfId="0" applyNumberFormat="1" applyFont="1" applyBorder="1" applyAlignment="1">
      <alignment horizontal="center" vertical="center"/>
    </xf>
    <xf numFmtId="4" fontId="4" fillId="6" borderId="1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26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23" xfId="0" applyNumberFormat="1" applyFont="1" applyFill="1" applyBorder="1" applyAlignment="1">
      <alignment horizontal="center" vertical="center"/>
    </xf>
    <xf numFmtId="4" fontId="3" fillId="0" borderId="1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/>
    </xf>
    <xf numFmtId="164" fontId="5" fillId="2" borderId="22" xfId="0" applyNumberFormat="1" applyFont="1" applyFill="1" applyBorder="1" applyAlignment="1">
      <alignment horizontal="center" vertical="center"/>
    </xf>
    <xf numFmtId="9" fontId="5" fillId="7" borderId="2" xfId="0" applyNumberFormat="1" applyFont="1" applyFill="1" applyBorder="1" applyAlignment="1">
      <alignment horizontal="center" vertical="center"/>
    </xf>
    <xf numFmtId="9" fontId="5" fillId="0" borderId="0" xfId="0" applyNumberFormat="1" applyFont="1" applyAlignment="1">
      <alignment horizontal="center" vertical="center"/>
    </xf>
    <xf numFmtId="164" fontId="5" fillId="9" borderId="23" xfId="0" applyNumberFormat="1" applyFont="1" applyFill="1" applyBorder="1" applyAlignment="1">
      <alignment horizontal="center" vertical="center"/>
    </xf>
    <xf numFmtId="9" fontId="5" fillId="8" borderId="1" xfId="0" applyNumberFormat="1" applyFont="1" applyFill="1" applyBorder="1" applyAlignment="1">
      <alignment horizontal="center" vertical="center"/>
    </xf>
    <xf numFmtId="164" fontId="5" fillId="11" borderId="23" xfId="0" applyNumberFormat="1" applyFont="1" applyFill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/>
    </xf>
    <xf numFmtId="164" fontId="5" fillId="0" borderId="31" xfId="0" applyNumberFormat="1" applyFont="1" applyBorder="1" applyAlignment="1">
      <alignment horizontal="center" vertical="center"/>
    </xf>
    <xf numFmtId="164" fontId="5" fillId="0" borderId="28" xfId="0" applyNumberFormat="1" applyFont="1" applyBorder="1" applyAlignment="1">
      <alignment horizontal="center" vertical="center"/>
    </xf>
    <xf numFmtId="10" fontId="5" fillId="0" borderId="32" xfId="0" applyNumberFormat="1" applyFont="1" applyBorder="1" applyAlignment="1">
      <alignment horizontal="center" vertical="center"/>
    </xf>
    <xf numFmtId="10" fontId="5" fillId="0" borderId="33" xfId="0" applyNumberFormat="1" applyFont="1" applyBorder="1" applyAlignment="1">
      <alignment horizontal="center" vertical="center"/>
    </xf>
    <xf numFmtId="10" fontId="5" fillId="0" borderId="14" xfId="0" applyNumberFormat="1" applyFont="1" applyBorder="1" applyAlignment="1">
      <alignment horizontal="center" vertical="center"/>
    </xf>
    <xf numFmtId="10" fontId="5" fillId="0" borderId="34" xfId="0" applyNumberFormat="1" applyFont="1" applyBorder="1" applyAlignment="1">
      <alignment horizontal="center" vertical="center"/>
    </xf>
    <xf numFmtId="164" fontId="5" fillId="0" borderId="35" xfId="0" applyNumberFormat="1" applyFont="1" applyBorder="1" applyAlignment="1">
      <alignment horizontal="center" vertical="center"/>
    </xf>
    <xf numFmtId="10" fontId="5" fillId="0" borderId="36" xfId="0" applyNumberFormat="1" applyFont="1" applyBorder="1" applyAlignment="1">
      <alignment horizontal="center" vertical="center"/>
    </xf>
    <xf numFmtId="10" fontId="5" fillId="0" borderId="38" xfId="0" applyNumberFormat="1" applyFont="1" applyBorder="1" applyAlignment="1">
      <alignment horizontal="center" vertical="center"/>
    </xf>
    <xf numFmtId="10" fontId="5" fillId="0" borderId="39" xfId="0" applyNumberFormat="1" applyFont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9" fontId="5" fillId="10" borderId="26" xfId="0" applyNumberFormat="1" applyFont="1" applyFill="1" applyBorder="1" applyAlignment="1">
      <alignment horizontal="center" vertical="center"/>
    </xf>
    <xf numFmtId="9" fontId="5" fillId="15" borderId="1" xfId="0" applyNumberFormat="1" applyFont="1" applyFill="1" applyBorder="1" applyAlignment="1">
      <alignment horizontal="center" vertical="center"/>
    </xf>
    <xf numFmtId="164" fontId="5" fillId="13" borderId="23" xfId="0" applyNumberFormat="1" applyFont="1" applyFill="1" applyBorder="1" applyAlignment="1">
      <alignment horizontal="center" vertical="center"/>
    </xf>
    <xf numFmtId="9" fontId="5" fillId="16" borderId="1" xfId="0" applyNumberFormat="1" applyFont="1" applyFill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64" fontId="5" fillId="14" borderId="1" xfId="0" applyNumberFormat="1" applyFont="1" applyFill="1" applyBorder="1" applyAlignment="1">
      <alignment horizontal="center" vertical="center"/>
    </xf>
    <xf numFmtId="164" fontId="5" fillId="14" borderId="22" xfId="0" applyNumberFormat="1" applyFont="1" applyFill="1" applyBorder="1" applyAlignment="1">
      <alignment horizontal="center" vertical="center"/>
    </xf>
    <xf numFmtId="9" fontId="5" fillId="12" borderId="2" xfId="0" applyNumberFormat="1" applyFont="1" applyFill="1" applyBorder="1" applyAlignment="1">
      <alignment horizontal="center" vertical="center"/>
    </xf>
    <xf numFmtId="9" fontId="5" fillId="12" borderId="26" xfId="0" applyNumberFormat="1" applyFont="1" applyFill="1" applyBorder="1" applyAlignment="1">
      <alignment horizontal="center" vertical="center"/>
    </xf>
    <xf numFmtId="164" fontId="5" fillId="4" borderId="12" xfId="0" applyNumberFormat="1" applyFont="1" applyFill="1" applyBorder="1" applyAlignment="1">
      <alignment horizontal="center" vertical="center"/>
    </xf>
    <xf numFmtId="164" fontId="5" fillId="13" borderId="1" xfId="0" applyNumberFormat="1" applyFont="1" applyFill="1" applyBorder="1" applyAlignment="1">
      <alignment horizontal="center" vertical="center"/>
    </xf>
    <xf numFmtId="9" fontId="5" fillId="15" borderId="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5" borderId="7" xfId="0" applyFont="1" applyFill="1" applyBorder="1" applyAlignment="1">
      <alignment horizontal="center" wrapText="1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3" borderId="7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6" borderId="7" xfId="0" applyFont="1" applyFill="1" applyBorder="1" applyAlignment="1">
      <alignment horizontal="left" vertical="center"/>
    </xf>
    <xf numFmtId="0" fontId="4" fillId="6" borderId="8" xfId="0" applyFont="1" applyFill="1" applyBorder="1" applyAlignment="1">
      <alignment horizontal="left" vertical="center"/>
    </xf>
    <xf numFmtId="0" fontId="4" fillId="6" borderId="9" xfId="0" applyFont="1" applyFill="1" applyBorder="1" applyAlignment="1">
      <alignment horizontal="left" vertical="center"/>
    </xf>
    <xf numFmtId="10" fontId="5" fillId="0" borderId="43" xfId="0" applyNumberFormat="1" applyFont="1" applyBorder="1" applyAlignment="1">
      <alignment horizontal="center" vertical="center"/>
    </xf>
    <xf numFmtId="10" fontId="5" fillId="0" borderId="21" xfId="0" applyNumberFormat="1" applyFont="1" applyBorder="1" applyAlignment="1">
      <alignment horizontal="center" vertical="center"/>
    </xf>
    <xf numFmtId="10" fontId="5" fillId="0" borderId="38" xfId="0" applyNumberFormat="1" applyFont="1" applyBorder="1" applyAlignment="1">
      <alignment horizontal="center" vertical="center"/>
    </xf>
    <xf numFmtId="10" fontId="5" fillId="0" borderId="37" xfId="0" applyNumberFormat="1" applyFont="1" applyBorder="1" applyAlignment="1">
      <alignment horizontal="center" vertical="center"/>
    </xf>
    <xf numFmtId="10" fontId="5" fillId="0" borderId="23" xfId="0" applyNumberFormat="1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9" fontId="5" fillId="0" borderId="23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164" fontId="5" fillId="5" borderId="1" xfId="0" applyNumberFormat="1" applyFont="1" applyFill="1" applyBorder="1" applyAlignment="1">
      <alignment horizontal="center" vertical="center"/>
    </xf>
    <xf numFmtId="164" fontId="5" fillId="5" borderId="5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8" borderId="2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0" fontId="5" fillId="0" borderId="12" xfId="0" applyNumberFormat="1" applyFont="1" applyBorder="1" applyAlignment="1">
      <alignment horizontal="center" vertical="center"/>
    </xf>
    <xf numFmtId="10" fontId="5" fillId="0" borderId="5" xfId="0" applyNumberFormat="1" applyFont="1" applyBorder="1" applyAlignment="1">
      <alignment horizontal="center" vertical="center"/>
    </xf>
    <xf numFmtId="10" fontId="5" fillId="0" borderId="20" xfId="0" applyNumberFormat="1" applyFont="1" applyBorder="1" applyAlignment="1">
      <alignment horizontal="center" vertical="center"/>
    </xf>
    <xf numFmtId="10" fontId="5" fillId="0" borderId="0" xfId="0" applyNumberFormat="1" applyFont="1" applyBorder="1" applyAlignment="1">
      <alignment horizontal="center" vertical="center"/>
    </xf>
    <xf numFmtId="10" fontId="5" fillId="0" borderId="44" xfId="0" applyNumberFormat="1" applyFont="1" applyBorder="1" applyAlignment="1">
      <alignment horizontal="center" vertical="center"/>
    </xf>
    <xf numFmtId="9" fontId="5" fillId="0" borderId="22" xfId="0" applyNumberFormat="1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/>
    </xf>
    <xf numFmtId="9" fontId="5" fillId="0" borderId="12" xfId="0" applyNumberFormat="1" applyFont="1" applyBorder="1" applyAlignment="1">
      <alignment horizontal="center" vertical="center"/>
    </xf>
    <xf numFmtId="9" fontId="5" fillId="0" borderId="11" xfId="0" applyNumberFormat="1" applyFont="1" applyBorder="1" applyAlignment="1">
      <alignment horizontal="center" vertical="center"/>
    </xf>
    <xf numFmtId="164" fontId="5" fillId="5" borderId="23" xfId="0" applyNumberFormat="1" applyFont="1" applyFill="1" applyBorder="1" applyAlignment="1">
      <alignment horizontal="center" vertical="center"/>
    </xf>
    <xf numFmtId="164" fontId="5" fillId="0" borderId="30" xfId="0" applyNumberFormat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horizontal="center" vertical="center"/>
    </xf>
    <xf numFmtId="164" fontId="5" fillId="0" borderId="29" xfId="0" applyNumberFormat="1" applyFont="1" applyFill="1" applyBorder="1" applyAlignment="1">
      <alignment horizontal="center" vertical="center"/>
    </xf>
    <xf numFmtId="164" fontId="5" fillId="0" borderId="33" xfId="0" applyNumberFormat="1" applyFont="1" applyFill="1" applyBorder="1" applyAlignment="1">
      <alignment horizontal="center" vertical="center"/>
    </xf>
    <xf numFmtId="164" fontId="5" fillId="0" borderId="23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8" fillId="12" borderId="41" xfId="0" applyFont="1" applyFill="1" applyBorder="1" applyAlignment="1">
      <alignment horizontal="center" vertical="center" wrapText="1"/>
    </xf>
    <xf numFmtId="0" fontId="8" fillId="12" borderId="40" xfId="0" applyFont="1" applyFill="1" applyBorder="1" applyAlignment="1">
      <alignment horizontal="center" vertical="center" wrapText="1"/>
    </xf>
    <xf numFmtId="0" fontId="8" fillId="12" borderId="42" xfId="0" applyFont="1" applyFill="1" applyBorder="1" applyAlignment="1">
      <alignment horizontal="center" vertical="center" wrapText="1"/>
    </xf>
    <xf numFmtId="0" fontId="8" fillId="15" borderId="41" xfId="0" applyFont="1" applyFill="1" applyBorder="1" applyAlignment="1">
      <alignment horizontal="center" vertical="center" wrapText="1"/>
    </xf>
    <xf numFmtId="0" fontId="8" fillId="15" borderId="40" xfId="0" applyFont="1" applyFill="1" applyBorder="1" applyAlignment="1">
      <alignment horizontal="center" vertical="center" wrapText="1"/>
    </xf>
    <xf numFmtId="0" fontId="8" fillId="15" borderId="42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9" fontId="5" fillId="0" borderId="24" xfId="0" applyNumberFormat="1" applyFont="1" applyBorder="1" applyAlignment="1">
      <alignment horizontal="center" vertical="center"/>
    </xf>
    <xf numFmtId="9" fontId="5" fillId="0" borderId="3" xfId="0" applyNumberFormat="1" applyFont="1" applyBorder="1" applyAlignment="1">
      <alignment horizontal="center" vertical="center"/>
    </xf>
    <xf numFmtId="9" fontId="5" fillId="0" borderId="26" xfId="0" applyNumberFormat="1" applyFont="1" applyBorder="1" applyAlignment="1">
      <alignment horizontal="center" vertical="center"/>
    </xf>
    <xf numFmtId="9" fontId="5" fillId="0" borderId="27" xfId="0" applyNumberFormat="1" applyFont="1" applyBorder="1" applyAlignment="1">
      <alignment horizontal="center" vertical="center"/>
    </xf>
    <xf numFmtId="0" fontId="8" fillId="10" borderId="22" xfId="0" applyFont="1" applyFill="1" applyBorder="1" applyAlignment="1">
      <alignment horizontal="center" vertical="center" wrapText="1"/>
    </xf>
    <xf numFmtId="0" fontId="8" fillId="10" borderId="25" xfId="0" applyFont="1" applyFill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 wrapText="1"/>
    </xf>
    <xf numFmtId="164" fontId="8" fillId="0" borderId="26" xfId="0" applyNumberFormat="1" applyFont="1" applyBorder="1" applyAlignment="1">
      <alignment horizontal="center" vertical="center"/>
    </xf>
    <xf numFmtId="9" fontId="5" fillId="0" borderId="25" xfId="0" applyNumberFormat="1" applyFont="1" applyBorder="1" applyAlignment="1">
      <alignment horizontal="center" vertical="center"/>
    </xf>
    <xf numFmtId="164" fontId="5" fillId="5" borderId="30" xfId="0" applyNumberFormat="1" applyFont="1" applyFill="1" applyBorder="1" applyAlignment="1">
      <alignment horizontal="center" vertical="center"/>
    </xf>
    <xf numFmtId="164" fontId="5" fillId="5" borderId="33" xfId="0" applyNumberFormat="1" applyFont="1" applyFill="1" applyBorder="1" applyAlignment="1">
      <alignment horizontal="center" vertical="center"/>
    </xf>
    <xf numFmtId="164" fontId="5" fillId="0" borderId="41" xfId="0" applyNumberFormat="1" applyFont="1" applyFill="1" applyBorder="1" applyAlignment="1">
      <alignment horizontal="center" vertical="center"/>
    </xf>
    <xf numFmtId="164" fontId="5" fillId="0" borderId="42" xfId="0" applyNumberFormat="1" applyFont="1" applyFill="1" applyBorder="1" applyAlignment="1">
      <alignment horizontal="center" vertical="center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24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0" fontId="8" fillId="7" borderId="22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  <xf numFmtId="0" fontId="9" fillId="5" borderId="20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25" xfId="0" applyNumberFormat="1" applyFont="1" applyFill="1" applyBorder="1" applyAlignment="1">
      <alignment horizontal="center" vertical="center"/>
    </xf>
    <xf numFmtId="9" fontId="5" fillId="0" borderId="6" xfId="0" applyNumberFormat="1" applyFont="1" applyBorder="1" applyAlignment="1">
      <alignment horizontal="center" vertical="center"/>
    </xf>
    <xf numFmtId="164" fontId="5" fillId="0" borderId="26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22" xfId="0" applyNumberFormat="1" applyFont="1" applyFill="1" applyBorder="1" applyAlignment="1">
      <alignment horizontal="center" vertical="center"/>
    </xf>
    <xf numFmtId="164" fontId="5" fillId="5" borderId="26" xfId="0" applyNumberFormat="1" applyFont="1" applyFill="1" applyBorder="1" applyAlignment="1">
      <alignment horizontal="center" vertical="center"/>
    </xf>
    <xf numFmtId="0" fontId="8" fillId="16" borderId="22" xfId="0" applyFont="1" applyFill="1" applyBorder="1" applyAlignment="1">
      <alignment horizontal="center" vertical="center" wrapText="1"/>
    </xf>
    <xf numFmtId="0" fontId="8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11906</xdr:rowOff>
    </xdr:from>
    <xdr:to>
      <xdr:col>10</xdr:col>
      <xdr:colOff>38100</xdr:colOff>
      <xdr:row>0</xdr:row>
      <xdr:rowOff>419100</xdr:rowOff>
    </xdr:to>
    <xdr:sp macro="" textlink="">
      <xdr:nvSpPr>
        <xdr:cNvPr id="3" name="Graphic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11906"/>
          <a:ext cx="13049250" cy="407194"/>
        </a:xfrm>
        <a:custGeom>
          <a:avLst/>
          <a:gdLst/>
          <a:ahLst/>
          <a:cxnLst/>
          <a:rect l="l" t="t" r="r" b="b"/>
          <a:pathLst>
            <a:path w="7562850" h="433070">
              <a:moveTo>
                <a:pt x="7562850" y="432667"/>
              </a:moveTo>
              <a:lnTo>
                <a:pt x="0" y="432667"/>
              </a:lnTo>
              <a:lnTo>
                <a:pt x="0" y="0"/>
              </a:lnTo>
              <a:lnTo>
                <a:pt x="7562850" y="0"/>
              </a:lnTo>
              <a:lnTo>
                <a:pt x="7562850" y="432667"/>
              </a:lnTo>
              <a:close/>
            </a:path>
          </a:pathLst>
        </a:custGeom>
        <a:solidFill>
          <a:srgbClr val="204183"/>
        </a:solidFill>
      </xdr:spPr>
      <xdr:txBody>
        <a:bodyPr wrap="square" lIns="0" tIns="0" rIns="0" bIns="0" rtlCol="0">
          <a:prstTxWarp prst="textNoShape">
            <a:avLst/>
          </a:prstTxWarp>
          <a:noAutofit/>
        </a:bodyPr>
        <a:lstStyle/>
        <a:p>
          <a:endParaRPr lang="pt-BR"/>
        </a:p>
      </xdr:txBody>
    </xdr:sp>
    <xdr:clientData/>
  </xdr:twoCellAnchor>
  <xdr:twoCellAnchor>
    <xdr:from>
      <xdr:col>0</xdr:col>
      <xdr:colOff>0</xdr:colOff>
      <xdr:row>0</xdr:row>
      <xdr:rowOff>507206</xdr:rowOff>
    </xdr:from>
    <xdr:to>
      <xdr:col>10</xdr:col>
      <xdr:colOff>43542</xdr:colOff>
      <xdr:row>0</xdr:row>
      <xdr:rowOff>600075</xdr:rowOff>
    </xdr:to>
    <xdr:sp macro="" textlink="">
      <xdr:nvSpPr>
        <xdr:cNvPr id="4" name="Graphic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507206"/>
          <a:ext cx="13054692" cy="92869"/>
        </a:xfrm>
        <a:custGeom>
          <a:avLst/>
          <a:gdLst/>
          <a:ahLst/>
          <a:cxnLst/>
          <a:rect l="l" t="t" r="r" b="b"/>
          <a:pathLst>
            <a:path w="7562850" h="76835">
              <a:moveTo>
                <a:pt x="0" y="0"/>
              </a:moveTo>
              <a:lnTo>
                <a:pt x="7562849" y="0"/>
              </a:lnTo>
              <a:lnTo>
                <a:pt x="7562849" y="76228"/>
              </a:lnTo>
              <a:lnTo>
                <a:pt x="0" y="76228"/>
              </a:lnTo>
              <a:lnTo>
                <a:pt x="0" y="0"/>
              </a:lnTo>
              <a:close/>
            </a:path>
          </a:pathLst>
        </a:custGeom>
        <a:solidFill>
          <a:srgbClr val="F7C829"/>
        </a:solidFill>
      </xdr:spPr>
      <xdr:txBody>
        <a:bodyPr wrap="square" lIns="0" tIns="0" rIns="0" bIns="0" rtlCol="0">
          <a:prstTxWarp prst="textNoShape">
            <a:avLst/>
          </a:prstTxWarp>
          <a:noAutofit/>
        </a:bodyPr>
        <a:lstStyle/>
        <a:p>
          <a:endParaRPr lang="pt-BR"/>
        </a:p>
      </xdr:txBody>
    </xdr:sp>
    <xdr:clientData/>
  </xdr:twoCellAnchor>
  <xdr:twoCellAnchor editAs="oneCell">
    <xdr:from>
      <xdr:col>3</xdr:col>
      <xdr:colOff>3209925</xdr:colOff>
      <xdr:row>0</xdr:row>
      <xdr:rowOff>180976</xdr:rowOff>
    </xdr:from>
    <xdr:to>
      <xdr:col>4</xdr:col>
      <xdr:colOff>685800</xdr:colOff>
      <xdr:row>0</xdr:row>
      <xdr:rowOff>1219200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38800" y="180976"/>
          <a:ext cx="1381125" cy="10382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11906</xdr:rowOff>
    </xdr:from>
    <xdr:to>
      <xdr:col>10</xdr:col>
      <xdr:colOff>38100</xdr:colOff>
      <xdr:row>0</xdr:row>
      <xdr:rowOff>419100</xdr:rowOff>
    </xdr:to>
    <xdr:sp macro="" textlink="">
      <xdr:nvSpPr>
        <xdr:cNvPr id="2" name="Graphic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11906"/>
          <a:ext cx="12934950" cy="407194"/>
        </a:xfrm>
        <a:custGeom>
          <a:avLst/>
          <a:gdLst/>
          <a:ahLst/>
          <a:cxnLst/>
          <a:rect l="l" t="t" r="r" b="b"/>
          <a:pathLst>
            <a:path w="7562850" h="433070">
              <a:moveTo>
                <a:pt x="7562850" y="432667"/>
              </a:moveTo>
              <a:lnTo>
                <a:pt x="0" y="432667"/>
              </a:lnTo>
              <a:lnTo>
                <a:pt x="0" y="0"/>
              </a:lnTo>
              <a:lnTo>
                <a:pt x="7562850" y="0"/>
              </a:lnTo>
              <a:lnTo>
                <a:pt x="7562850" y="432667"/>
              </a:lnTo>
              <a:close/>
            </a:path>
          </a:pathLst>
        </a:custGeom>
        <a:solidFill>
          <a:srgbClr val="204183"/>
        </a:solidFill>
      </xdr:spPr>
      <xdr:txBody>
        <a:bodyPr wrap="square" lIns="0" tIns="0" rIns="0" bIns="0" rtlCol="0">
          <a:prstTxWarp prst="textNoShape">
            <a:avLst/>
          </a:prstTxWarp>
          <a:noAutofit/>
        </a:bodyPr>
        <a:lstStyle/>
        <a:p>
          <a:endParaRPr lang="pt-BR"/>
        </a:p>
      </xdr:txBody>
    </xdr:sp>
    <xdr:clientData/>
  </xdr:twoCellAnchor>
  <xdr:twoCellAnchor>
    <xdr:from>
      <xdr:col>0</xdr:col>
      <xdr:colOff>0</xdr:colOff>
      <xdr:row>0</xdr:row>
      <xdr:rowOff>507206</xdr:rowOff>
    </xdr:from>
    <xdr:to>
      <xdr:col>10</xdr:col>
      <xdr:colOff>43542</xdr:colOff>
      <xdr:row>0</xdr:row>
      <xdr:rowOff>600075</xdr:rowOff>
    </xdr:to>
    <xdr:sp macro="" textlink="">
      <xdr:nvSpPr>
        <xdr:cNvPr id="3" name="Graphic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507206"/>
          <a:ext cx="12940392" cy="92869"/>
        </a:xfrm>
        <a:custGeom>
          <a:avLst/>
          <a:gdLst/>
          <a:ahLst/>
          <a:cxnLst/>
          <a:rect l="l" t="t" r="r" b="b"/>
          <a:pathLst>
            <a:path w="7562850" h="76835">
              <a:moveTo>
                <a:pt x="0" y="0"/>
              </a:moveTo>
              <a:lnTo>
                <a:pt x="7562849" y="0"/>
              </a:lnTo>
              <a:lnTo>
                <a:pt x="7562849" y="76228"/>
              </a:lnTo>
              <a:lnTo>
                <a:pt x="0" y="76228"/>
              </a:lnTo>
              <a:lnTo>
                <a:pt x="0" y="0"/>
              </a:lnTo>
              <a:close/>
            </a:path>
          </a:pathLst>
        </a:custGeom>
        <a:solidFill>
          <a:srgbClr val="F7C829"/>
        </a:solidFill>
      </xdr:spPr>
      <xdr:txBody>
        <a:bodyPr wrap="square" lIns="0" tIns="0" rIns="0" bIns="0" rtlCol="0">
          <a:prstTxWarp prst="textNoShape">
            <a:avLst/>
          </a:prstTxWarp>
          <a:noAutofit/>
        </a:bodyPr>
        <a:lstStyle/>
        <a:p>
          <a:endParaRPr lang="pt-BR"/>
        </a:p>
      </xdr:txBody>
    </xdr:sp>
    <xdr:clientData/>
  </xdr:twoCellAnchor>
  <xdr:twoCellAnchor editAs="oneCell">
    <xdr:from>
      <xdr:col>3</xdr:col>
      <xdr:colOff>3209925</xdr:colOff>
      <xdr:row>0</xdr:row>
      <xdr:rowOff>180976</xdr:rowOff>
    </xdr:from>
    <xdr:to>
      <xdr:col>4</xdr:col>
      <xdr:colOff>685800</xdr:colOff>
      <xdr:row>0</xdr:row>
      <xdr:rowOff>1219200</xdr:rowOff>
    </xdr:to>
    <xdr:pic>
      <xdr:nvPicPr>
        <xdr:cNvPr id="4" name="Image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38800" y="180976"/>
          <a:ext cx="1381125" cy="10382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11906</xdr:rowOff>
    </xdr:from>
    <xdr:to>
      <xdr:col>10</xdr:col>
      <xdr:colOff>38100</xdr:colOff>
      <xdr:row>0</xdr:row>
      <xdr:rowOff>419100</xdr:rowOff>
    </xdr:to>
    <xdr:sp macro="" textlink="">
      <xdr:nvSpPr>
        <xdr:cNvPr id="2" name="Graphic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0" y="11906"/>
          <a:ext cx="12934950" cy="407194"/>
        </a:xfrm>
        <a:custGeom>
          <a:avLst/>
          <a:gdLst/>
          <a:ahLst/>
          <a:cxnLst/>
          <a:rect l="l" t="t" r="r" b="b"/>
          <a:pathLst>
            <a:path w="7562850" h="433070">
              <a:moveTo>
                <a:pt x="7562850" y="432667"/>
              </a:moveTo>
              <a:lnTo>
                <a:pt x="0" y="432667"/>
              </a:lnTo>
              <a:lnTo>
                <a:pt x="0" y="0"/>
              </a:lnTo>
              <a:lnTo>
                <a:pt x="7562850" y="0"/>
              </a:lnTo>
              <a:lnTo>
                <a:pt x="7562850" y="432667"/>
              </a:lnTo>
              <a:close/>
            </a:path>
          </a:pathLst>
        </a:custGeom>
        <a:solidFill>
          <a:srgbClr val="204183"/>
        </a:solidFill>
      </xdr:spPr>
      <xdr:txBody>
        <a:bodyPr wrap="square" lIns="0" tIns="0" rIns="0" bIns="0" rtlCol="0">
          <a:prstTxWarp prst="textNoShape">
            <a:avLst/>
          </a:prstTxWarp>
          <a:noAutofit/>
        </a:bodyPr>
        <a:lstStyle/>
        <a:p>
          <a:endParaRPr lang="pt-BR"/>
        </a:p>
      </xdr:txBody>
    </xdr:sp>
    <xdr:clientData/>
  </xdr:twoCellAnchor>
  <xdr:twoCellAnchor>
    <xdr:from>
      <xdr:col>0</xdr:col>
      <xdr:colOff>0</xdr:colOff>
      <xdr:row>0</xdr:row>
      <xdr:rowOff>507206</xdr:rowOff>
    </xdr:from>
    <xdr:to>
      <xdr:col>10</xdr:col>
      <xdr:colOff>43542</xdr:colOff>
      <xdr:row>0</xdr:row>
      <xdr:rowOff>600075</xdr:rowOff>
    </xdr:to>
    <xdr:sp macro="" textlink="">
      <xdr:nvSpPr>
        <xdr:cNvPr id="3" name="Graphic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0" y="507206"/>
          <a:ext cx="12940392" cy="92869"/>
        </a:xfrm>
        <a:custGeom>
          <a:avLst/>
          <a:gdLst/>
          <a:ahLst/>
          <a:cxnLst/>
          <a:rect l="l" t="t" r="r" b="b"/>
          <a:pathLst>
            <a:path w="7562850" h="76835">
              <a:moveTo>
                <a:pt x="0" y="0"/>
              </a:moveTo>
              <a:lnTo>
                <a:pt x="7562849" y="0"/>
              </a:lnTo>
              <a:lnTo>
                <a:pt x="7562849" y="76228"/>
              </a:lnTo>
              <a:lnTo>
                <a:pt x="0" y="76228"/>
              </a:lnTo>
              <a:lnTo>
                <a:pt x="0" y="0"/>
              </a:lnTo>
              <a:close/>
            </a:path>
          </a:pathLst>
        </a:custGeom>
        <a:solidFill>
          <a:srgbClr val="F7C829"/>
        </a:solidFill>
      </xdr:spPr>
      <xdr:txBody>
        <a:bodyPr wrap="square" lIns="0" tIns="0" rIns="0" bIns="0" rtlCol="0">
          <a:prstTxWarp prst="textNoShape">
            <a:avLst/>
          </a:prstTxWarp>
          <a:noAutofit/>
        </a:bodyPr>
        <a:lstStyle/>
        <a:p>
          <a:endParaRPr lang="pt-BR"/>
        </a:p>
      </xdr:txBody>
    </xdr:sp>
    <xdr:clientData/>
  </xdr:twoCellAnchor>
  <xdr:twoCellAnchor editAs="oneCell">
    <xdr:from>
      <xdr:col>3</xdr:col>
      <xdr:colOff>3209925</xdr:colOff>
      <xdr:row>0</xdr:row>
      <xdr:rowOff>180976</xdr:rowOff>
    </xdr:from>
    <xdr:to>
      <xdr:col>4</xdr:col>
      <xdr:colOff>685800</xdr:colOff>
      <xdr:row>0</xdr:row>
      <xdr:rowOff>1219200</xdr:rowOff>
    </xdr:to>
    <xdr:pic>
      <xdr:nvPicPr>
        <xdr:cNvPr id="4" name="Image 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38800" y="180976"/>
          <a:ext cx="1381125" cy="10382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11906</xdr:rowOff>
    </xdr:from>
    <xdr:to>
      <xdr:col>10</xdr:col>
      <xdr:colOff>38100</xdr:colOff>
      <xdr:row>0</xdr:row>
      <xdr:rowOff>419100</xdr:rowOff>
    </xdr:to>
    <xdr:sp macro="" textlink="">
      <xdr:nvSpPr>
        <xdr:cNvPr id="2" name="Graphic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0" y="11906"/>
          <a:ext cx="12934950" cy="407194"/>
        </a:xfrm>
        <a:custGeom>
          <a:avLst/>
          <a:gdLst/>
          <a:ahLst/>
          <a:cxnLst/>
          <a:rect l="l" t="t" r="r" b="b"/>
          <a:pathLst>
            <a:path w="7562850" h="433070">
              <a:moveTo>
                <a:pt x="7562850" y="432667"/>
              </a:moveTo>
              <a:lnTo>
                <a:pt x="0" y="432667"/>
              </a:lnTo>
              <a:lnTo>
                <a:pt x="0" y="0"/>
              </a:lnTo>
              <a:lnTo>
                <a:pt x="7562850" y="0"/>
              </a:lnTo>
              <a:lnTo>
                <a:pt x="7562850" y="432667"/>
              </a:lnTo>
              <a:close/>
            </a:path>
          </a:pathLst>
        </a:custGeom>
        <a:solidFill>
          <a:srgbClr val="204183"/>
        </a:solidFill>
      </xdr:spPr>
      <xdr:txBody>
        <a:bodyPr wrap="square" lIns="0" tIns="0" rIns="0" bIns="0" rtlCol="0">
          <a:prstTxWarp prst="textNoShape">
            <a:avLst/>
          </a:prstTxWarp>
          <a:noAutofit/>
        </a:bodyPr>
        <a:lstStyle/>
        <a:p>
          <a:endParaRPr lang="pt-BR"/>
        </a:p>
      </xdr:txBody>
    </xdr:sp>
    <xdr:clientData/>
  </xdr:twoCellAnchor>
  <xdr:twoCellAnchor>
    <xdr:from>
      <xdr:col>0</xdr:col>
      <xdr:colOff>0</xdr:colOff>
      <xdr:row>0</xdr:row>
      <xdr:rowOff>507206</xdr:rowOff>
    </xdr:from>
    <xdr:to>
      <xdr:col>10</xdr:col>
      <xdr:colOff>43542</xdr:colOff>
      <xdr:row>0</xdr:row>
      <xdr:rowOff>600075</xdr:rowOff>
    </xdr:to>
    <xdr:sp macro="" textlink="">
      <xdr:nvSpPr>
        <xdr:cNvPr id="3" name="Graphic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0" y="507206"/>
          <a:ext cx="12940392" cy="92869"/>
        </a:xfrm>
        <a:custGeom>
          <a:avLst/>
          <a:gdLst/>
          <a:ahLst/>
          <a:cxnLst/>
          <a:rect l="l" t="t" r="r" b="b"/>
          <a:pathLst>
            <a:path w="7562850" h="76835">
              <a:moveTo>
                <a:pt x="0" y="0"/>
              </a:moveTo>
              <a:lnTo>
                <a:pt x="7562849" y="0"/>
              </a:lnTo>
              <a:lnTo>
                <a:pt x="7562849" y="76228"/>
              </a:lnTo>
              <a:lnTo>
                <a:pt x="0" y="76228"/>
              </a:lnTo>
              <a:lnTo>
                <a:pt x="0" y="0"/>
              </a:lnTo>
              <a:close/>
            </a:path>
          </a:pathLst>
        </a:custGeom>
        <a:solidFill>
          <a:srgbClr val="F7C829"/>
        </a:solidFill>
      </xdr:spPr>
      <xdr:txBody>
        <a:bodyPr wrap="square" lIns="0" tIns="0" rIns="0" bIns="0" rtlCol="0">
          <a:prstTxWarp prst="textNoShape">
            <a:avLst/>
          </a:prstTxWarp>
          <a:noAutofit/>
        </a:bodyPr>
        <a:lstStyle/>
        <a:p>
          <a:endParaRPr lang="pt-BR"/>
        </a:p>
      </xdr:txBody>
    </xdr:sp>
    <xdr:clientData/>
  </xdr:twoCellAnchor>
  <xdr:twoCellAnchor editAs="oneCell">
    <xdr:from>
      <xdr:col>3</xdr:col>
      <xdr:colOff>3209925</xdr:colOff>
      <xdr:row>0</xdr:row>
      <xdr:rowOff>180976</xdr:rowOff>
    </xdr:from>
    <xdr:to>
      <xdr:col>4</xdr:col>
      <xdr:colOff>685800</xdr:colOff>
      <xdr:row>0</xdr:row>
      <xdr:rowOff>1219200</xdr:rowOff>
    </xdr:to>
    <xdr:pic>
      <xdr:nvPicPr>
        <xdr:cNvPr id="4" name="Image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38800" y="180976"/>
          <a:ext cx="1381125" cy="10382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11906</xdr:rowOff>
    </xdr:from>
    <xdr:to>
      <xdr:col>10</xdr:col>
      <xdr:colOff>38100</xdr:colOff>
      <xdr:row>0</xdr:row>
      <xdr:rowOff>419100</xdr:rowOff>
    </xdr:to>
    <xdr:sp macro="" textlink="">
      <xdr:nvSpPr>
        <xdr:cNvPr id="2" name="Graphic 3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0" y="11906"/>
          <a:ext cx="12934950" cy="407194"/>
        </a:xfrm>
        <a:custGeom>
          <a:avLst/>
          <a:gdLst/>
          <a:ahLst/>
          <a:cxnLst/>
          <a:rect l="l" t="t" r="r" b="b"/>
          <a:pathLst>
            <a:path w="7562850" h="433070">
              <a:moveTo>
                <a:pt x="7562850" y="432667"/>
              </a:moveTo>
              <a:lnTo>
                <a:pt x="0" y="432667"/>
              </a:lnTo>
              <a:lnTo>
                <a:pt x="0" y="0"/>
              </a:lnTo>
              <a:lnTo>
                <a:pt x="7562850" y="0"/>
              </a:lnTo>
              <a:lnTo>
                <a:pt x="7562850" y="432667"/>
              </a:lnTo>
              <a:close/>
            </a:path>
          </a:pathLst>
        </a:custGeom>
        <a:solidFill>
          <a:srgbClr val="204183"/>
        </a:solidFill>
      </xdr:spPr>
      <xdr:txBody>
        <a:bodyPr wrap="square" lIns="0" tIns="0" rIns="0" bIns="0" rtlCol="0">
          <a:prstTxWarp prst="textNoShape">
            <a:avLst/>
          </a:prstTxWarp>
          <a:noAutofit/>
        </a:bodyPr>
        <a:lstStyle/>
        <a:p>
          <a:endParaRPr lang="pt-BR"/>
        </a:p>
      </xdr:txBody>
    </xdr:sp>
    <xdr:clientData/>
  </xdr:twoCellAnchor>
  <xdr:twoCellAnchor>
    <xdr:from>
      <xdr:col>0</xdr:col>
      <xdr:colOff>0</xdr:colOff>
      <xdr:row>0</xdr:row>
      <xdr:rowOff>507206</xdr:rowOff>
    </xdr:from>
    <xdr:to>
      <xdr:col>10</xdr:col>
      <xdr:colOff>43542</xdr:colOff>
      <xdr:row>0</xdr:row>
      <xdr:rowOff>600075</xdr:rowOff>
    </xdr:to>
    <xdr:sp macro="" textlink="">
      <xdr:nvSpPr>
        <xdr:cNvPr id="3" name="Graphic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0" y="507206"/>
          <a:ext cx="12940392" cy="92869"/>
        </a:xfrm>
        <a:custGeom>
          <a:avLst/>
          <a:gdLst/>
          <a:ahLst/>
          <a:cxnLst/>
          <a:rect l="l" t="t" r="r" b="b"/>
          <a:pathLst>
            <a:path w="7562850" h="76835">
              <a:moveTo>
                <a:pt x="0" y="0"/>
              </a:moveTo>
              <a:lnTo>
                <a:pt x="7562849" y="0"/>
              </a:lnTo>
              <a:lnTo>
                <a:pt x="7562849" y="76228"/>
              </a:lnTo>
              <a:lnTo>
                <a:pt x="0" y="76228"/>
              </a:lnTo>
              <a:lnTo>
                <a:pt x="0" y="0"/>
              </a:lnTo>
              <a:close/>
            </a:path>
          </a:pathLst>
        </a:custGeom>
        <a:solidFill>
          <a:srgbClr val="F7C829"/>
        </a:solidFill>
      </xdr:spPr>
      <xdr:txBody>
        <a:bodyPr wrap="square" lIns="0" tIns="0" rIns="0" bIns="0" rtlCol="0">
          <a:prstTxWarp prst="textNoShape">
            <a:avLst/>
          </a:prstTxWarp>
          <a:noAutofit/>
        </a:bodyPr>
        <a:lstStyle/>
        <a:p>
          <a:endParaRPr lang="pt-BR"/>
        </a:p>
      </xdr:txBody>
    </xdr:sp>
    <xdr:clientData/>
  </xdr:twoCellAnchor>
  <xdr:twoCellAnchor editAs="oneCell">
    <xdr:from>
      <xdr:col>3</xdr:col>
      <xdr:colOff>3209925</xdr:colOff>
      <xdr:row>0</xdr:row>
      <xdr:rowOff>180976</xdr:rowOff>
    </xdr:from>
    <xdr:to>
      <xdr:col>4</xdr:col>
      <xdr:colOff>685800</xdr:colOff>
      <xdr:row>0</xdr:row>
      <xdr:rowOff>1219200</xdr:rowOff>
    </xdr:to>
    <xdr:pic>
      <xdr:nvPicPr>
        <xdr:cNvPr id="4" name="Image 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38800" y="180976"/>
          <a:ext cx="1381125" cy="103822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11906</xdr:rowOff>
    </xdr:from>
    <xdr:to>
      <xdr:col>10</xdr:col>
      <xdr:colOff>38100</xdr:colOff>
      <xdr:row>0</xdr:row>
      <xdr:rowOff>419100</xdr:rowOff>
    </xdr:to>
    <xdr:sp macro="" textlink="">
      <xdr:nvSpPr>
        <xdr:cNvPr id="2" name="Graphic 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0" y="11906"/>
          <a:ext cx="12934950" cy="407194"/>
        </a:xfrm>
        <a:custGeom>
          <a:avLst/>
          <a:gdLst/>
          <a:ahLst/>
          <a:cxnLst/>
          <a:rect l="l" t="t" r="r" b="b"/>
          <a:pathLst>
            <a:path w="7562850" h="433070">
              <a:moveTo>
                <a:pt x="7562850" y="432667"/>
              </a:moveTo>
              <a:lnTo>
                <a:pt x="0" y="432667"/>
              </a:lnTo>
              <a:lnTo>
                <a:pt x="0" y="0"/>
              </a:lnTo>
              <a:lnTo>
                <a:pt x="7562850" y="0"/>
              </a:lnTo>
              <a:lnTo>
                <a:pt x="7562850" y="432667"/>
              </a:lnTo>
              <a:close/>
            </a:path>
          </a:pathLst>
        </a:custGeom>
        <a:solidFill>
          <a:srgbClr val="204183"/>
        </a:solidFill>
      </xdr:spPr>
      <xdr:txBody>
        <a:bodyPr wrap="square" lIns="0" tIns="0" rIns="0" bIns="0" rtlCol="0">
          <a:prstTxWarp prst="textNoShape">
            <a:avLst/>
          </a:prstTxWarp>
          <a:noAutofit/>
        </a:bodyPr>
        <a:lstStyle/>
        <a:p>
          <a:endParaRPr lang="pt-BR"/>
        </a:p>
      </xdr:txBody>
    </xdr:sp>
    <xdr:clientData/>
  </xdr:twoCellAnchor>
  <xdr:twoCellAnchor>
    <xdr:from>
      <xdr:col>0</xdr:col>
      <xdr:colOff>0</xdr:colOff>
      <xdr:row>0</xdr:row>
      <xdr:rowOff>507206</xdr:rowOff>
    </xdr:from>
    <xdr:to>
      <xdr:col>10</xdr:col>
      <xdr:colOff>43542</xdr:colOff>
      <xdr:row>0</xdr:row>
      <xdr:rowOff>600075</xdr:rowOff>
    </xdr:to>
    <xdr:sp macro="" textlink="">
      <xdr:nvSpPr>
        <xdr:cNvPr id="3" name="Graphic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0" y="507206"/>
          <a:ext cx="12940392" cy="92869"/>
        </a:xfrm>
        <a:custGeom>
          <a:avLst/>
          <a:gdLst/>
          <a:ahLst/>
          <a:cxnLst/>
          <a:rect l="l" t="t" r="r" b="b"/>
          <a:pathLst>
            <a:path w="7562850" h="76835">
              <a:moveTo>
                <a:pt x="0" y="0"/>
              </a:moveTo>
              <a:lnTo>
                <a:pt x="7562849" y="0"/>
              </a:lnTo>
              <a:lnTo>
                <a:pt x="7562849" y="76228"/>
              </a:lnTo>
              <a:lnTo>
                <a:pt x="0" y="76228"/>
              </a:lnTo>
              <a:lnTo>
                <a:pt x="0" y="0"/>
              </a:lnTo>
              <a:close/>
            </a:path>
          </a:pathLst>
        </a:custGeom>
        <a:solidFill>
          <a:srgbClr val="F7C829"/>
        </a:solidFill>
      </xdr:spPr>
      <xdr:txBody>
        <a:bodyPr wrap="square" lIns="0" tIns="0" rIns="0" bIns="0" rtlCol="0">
          <a:prstTxWarp prst="textNoShape">
            <a:avLst/>
          </a:prstTxWarp>
          <a:noAutofit/>
        </a:bodyPr>
        <a:lstStyle/>
        <a:p>
          <a:endParaRPr lang="pt-BR"/>
        </a:p>
      </xdr:txBody>
    </xdr:sp>
    <xdr:clientData/>
  </xdr:twoCellAnchor>
  <xdr:twoCellAnchor editAs="oneCell">
    <xdr:from>
      <xdr:col>3</xdr:col>
      <xdr:colOff>3209925</xdr:colOff>
      <xdr:row>0</xdr:row>
      <xdr:rowOff>180976</xdr:rowOff>
    </xdr:from>
    <xdr:to>
      <xdr:col>4</xdr:col>
      <xdr:colOff>685800</xdr:colOff>
      <xdr:row>0</xdr:row>
      <xdr:rowOff>1219200</xdr:rowOff>
    </xdr:to>
    <xdr:pic>
      <xdr:nvPicPr>
        <xdr:cNvPr id="4" name="Image 5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38800" y="180976"/>
          <a:ext cx="1381125" cy="103822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11906</xdr:rowOff>
    </xdr:from>
    <xdr:to>
      <xdr:col>10</xdr:col>
      <xdr:colOff>38100</xdr:colOff>
      <xdr:row>0</xdr:row>
      <xdr:rowOff>419100</xdr:rowOff>
    </xdr:to>
    <xdr:sp macro="" textlink="">
      <xdr:nvSpPr>
        <xdr:cNvPr id="2" name="Graphic 3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0" y="11906"/>
          <a:ext cx="12934950" cy="407194"/>
        </a:xfrm>
        <a:custGeom>
          <a:avLst/>
          <a:gdLst/>
          <a:ahLst/>
          <a:cxnLst/>
          <a:rect l="l" t="t" r="r" b="b"/>
          <a:pathLst>
            <a:path w="7562850" h="433070">
              <a:moveTo>
                <a:pt x="7562850" y="432667"/>
              </a:moveTo>
              <a:lnTo>
                <a:pt x="0" y="432667"/>
              </a:lnTo>
              <a:lnTo>
                <a:pt x="0" y="0"/>
              </a:lnTo>
              <a:lnTo>
                <a:pt x="7562850" y="0"/>
              </a:lnTo>
              <a:lnTo>
                <a:pt x="7562850" y="432667"/>
              </a:lnTo>
              <a:close/>
            </a:path>
          </a:pathLst>
        </a:custGeom>
        <a:solidFill>
          <a:srgbClr val="204183"/>
        </a:solidFill>
      </xdr:spPr>
      <xdr:txBody>
        <a:bodyPr wrap="square" lIns="0" tIns="0" rIns="0" bIns="0" rtlCol="0">
          <a:prstTxWarp prst="textNoShape">
            <a:avLst/>
          </a:prstTxWarp>
          <a:noAutofit/>
        </a:bodyPr>
        <a:lstStyle/>
        <a:p>
          <a:endParaRPr lang="pt-BR"/>
        </a:p>
      </xdr:txBody>
    </xdr:sp>
    <xdr:clientData/>
  </xdr:twoCellAnchor>
  <xdr:twoCellAnchor>
    <xdr:from>
      <xdr:col>0</xdr:col>
      <xdr:colOff>0</xdr:colOff>
      <xdr:row>0</xdr:row>
      <xdr:rowOff>507206</xdr:rowOff>
    </xdr:from>
    <xdr:to>
      <xdr:col>10</xdr:col>
      <xdr:colOff>43542</xdr:colOff>
      <xdr:row>0</xdr:row>
      <xdr:rowOff>600075</xdr:rowOff>
    </xdr:to>
    <xdr:sp macro="" textlink="">
      <xdr:nvSpPr>
        <xdr:cNvPr id="3" name="Graphic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>
        <a:xfrm>
          <a:off x="0" y="507206"/>
          <a:ext cx="12940392" cy="92869"/>
        </a:xfrm>
        <a:custGeom>
          <a:avLst/>
          <a:gdLst/>
          <a:ahLst/>
          <a:cxnLst/>
          <a:rect l="l" t="t" r="r" b="b"/>
          <a:pathLst>
            <a:path w="7562850" h="76835">
              <a:moveTo>
                <a:pt x="0" y="0"/>
              </a:moveTo>
              <a:lnTo>
                <a:pt x="7562849" y="0"/>
              </a:lnTo>
              <a:lnTo>
                <a:pt x="7562849" y="76228"/>
              </a:lnTo>
              <a:lnTo>
                <a:pt x="0" y="76228"/>
              </a:lnTo>
              <a:lnTo>
                <a:pt x="0" y="0"/>
              </a:lnTo>
              <a:close/>
            </a:path>
          </a:pathLst>
        </a:custGeom>
        <a:solidFill>
          <a:srgbClr val="F7C829"/>
        </a:solidFill>
      </xdr:spPr>
      <xdr:txBody>
        <a:bodyPr wrap="square" lIns="0" tIns="0" rIns="0" bIns="0" rtlCol="0">
          <a:prstTxWarp prst="textNoShape">
            <a:avLst/>
          </a:prstTxWarp>
          <a:noAutofit/>
        </a:bodyPr>
        <a:lstStyle/>
        <a:p>
          <a:endParaRPr lang="pt-BR"/>
        </a:p>
      </xdr:txBody>
    </xdr:sp>
    <xdr:clientData/>
  </xdr:twoCellAnchor>
  <xdr:twoCellAnchor editAs="oneCell">
    <xdr:from>
      <xdr:col>3</xdr:col>
      <xdr:colOff>3209925</xdr:colOff>
      <xdr:row>0</xdr:row>
      <xdr:rowOff>180976</xdr:rowOff>
    </xdr:from>
    <xdr:to>
      <xdr:col>4</xdr:col>
      <xdr:colOff>685800</xdr:colOff>
      <xdr:row>0</xdr:row>
      <xdr:rowOff>1219200</xdr:rowOff>
    </xdr:to>
    <xdr:pic>
      <xdr:nvPicPr>
        <xdr:cNvPr id="4" name="Image 5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38800" y="180976"/>
          <a:ext cx="1381125" cy="103822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161925</xdr:colOff>
      <xdr:row>0</xdr:row>
      <xdr:rowOff>676274</xdr:rowOff>
    </xdr:to>
    <xdr:sp macro="" textlink="">
      <xdr:nvSpPr>
        <xdr:cNvPr id="2" name="Graphic 3">
          <a:extLst>
            <a:ext uri="{FF2B5EF4-FFF2-40B4-BE49-F238E27FC236}">
              <a16:creationId xmlns:a16="http://schemas.microsoft.com/office/drawing/2014/main" id="{7895A3C4-4A42-4EDA-B5F5-E688F2A4D0BB}"/>
            </a:ext>
          </a:extLst>
        </xdr:cNvPr>
        <xdr:cNvSpPr>
          <a:spLocks/>
        </xdr:cNvSpPr>
      </xdr:nvSpPr>
      <xdr:spPr bwMode="auto">
        <a:xfrm>
          <a:off x="0" y="0"/>
          <a:ext cx="14373225" cy="676274"/>
        </a:xfrm>
        <a:custGeom>
          <a:avLst/>
          <a:gdLst>
            <a:gd name="T0" fmla="*/ 7562850 w 7562850"/>
            <a:gd name="T1" fmla="*/ 432667 h 433070"/>
            <a:gd name="T2" fmla="*/ 0 w 7562850"/>
            <a:gd name="T3" fmla="*/ 432667 h 433070"/>
            <a:gd name="T4" fmla="*/ 0 w 7562850"/>
            <a:gd name="T5" fmla="*/ 0 h 433070"/>
            <a:gd name="T6" fmla="*/ 7562850 w 7562850"/>
            <a:gd name="T7" fmla="*/ 0 h 433070"/>
            <a:gd name="T8" fmla="*/ 7562850 w 7562850"/>
            <a:gd name="T9" fmla="*/ 432667 h 43307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7562850" h="433070">
              <a:moveTo>
                <a:pt x="7562850" y="432667"/>
              </a:moveTo>
              <a:lnTo>
                <a:pt x="0" y="432667"/>
              </a:lnTo>
              <a:lnTo>
                <a:pt x="0" y="0"/>
              </a:lnTo>
              <a:lnTo>
                <a:pt x="7562850" y="0"/>
              </a:lnTo>
              <a:lnTo>
                <a:pt x="7562850" y="432667"/>
              </a:lnTo>
              <a:close/>
            </a:path>
          </a:pathLst>
        </a:custGeom>
        <a:solidFill>
          <a:srgbClr val="204183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pt-BR"/>
        </a:p>
      </xdr:txBody>
    </xdr:sp>
    <xdr:clientData/>
  </xdr:twoCellAnchor>
  <xdr:twoCellAnchor>
    <xdr:from>
      <xdr:col>0</xdr:col>
      <xdr:colOff>0</xdr:colOff>
      <xdr:row>0</xdr:row>
      <xdr:rowOff>828674</xdr:rowOff>
    </xdr:from>
    <xdr:to>
      <xdr:col>12</xdr:col>
      <xdr:colOff>257175</xdr:colOff>
      <xdr:row>0</xdr:row>
      <xdr:rowOff>971549</xdr:rowOff>
    </xdr:to>
    <xdr:sp macro="" textlink="">
      <xdr:nvSpPr>
        <xdr:cNvPr id="3" name="Graphic 4">
          <a:extLst>
            <a:ext uri="{FF2B5EF4-FFF2-40B4-BE49-F238E27FC236}">
              <a16:creationId xmlns:a16="http://schemas.microsoft.com/office/drawing/2014/main" id="{BF838744-AF97-4B61-8921-DDC9C27FCB2E}"/>
            </a:ext>
          </a:extLst>
        </xdr:cNvPr>
        <xdr:cNvSpPr>
          <a:spLocks/>
        </xdr:cNvSpPr>
      </xdr:nvSpPr>
      <xdr:spPr bwMode="auto">
        <a:xfrm>
          <a:off x="0" y="828674"/>
          <a:ext cx="14468475" cy="142875"/>
        </a:xfrm>
        <a:custGeom>
          <a:avLst/>
          <a:gdLst>
            <a:gd name="T0" fmla="*/ 0 w 7562850"/>
            <a:gd name="T1" fmla="*/ 0 h 76835"/>
            <a:gd name="T2" fmla="*/ 7562849 w 7562850"/>
            <a:gd name="T3" fmla="*/ 0 h 76835"/>
            <a:gd name="T4" fmla="*/ 7562849 w 7562850"/>
            <a:gd name="T5" fmla="*/ 76228 h 76835"/>
            <a:gd name="T6" fmla="*/ 0 w 7562850"/>
            <a:gd name="T7" fmla="*/ 76228 h 76835"/>
            <a:gd name="T8" fmla="*/ 0 w 7562850"/>
            <a:gd name="T9" fmla="*/ 0 h 76835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7562850" h="76835">
              <a:moveTo>
                <a:pt x="0" y="0"/>
              </a:moveTo>
              <a:lnTo>
                <a:pt x="7562849" y="0"/>
              </a:lnTo>
              <a:lnTo>
                <a:pt x="7562849" y="76228"/>
              </a:lnTo>
              <a:lnTo>
                <a:pt x="0" y="76228"/>
              </a:lnTo>
              <a:lnTo>
                <a:pt x="0" y="0"/>
              </a:lnTo>
              <a:close/>
            </a:path>
          </a:pathLst>
        </a:custGeom>
        <a:solidFill>
          <a:srgbClr val="F7C82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pt-BR"/>
        </a:p>
      </xdr:txBody>
    </xdr:sp>
    <xdr:clientData/>
  </xdr:twoCellAnchor>
  <xdr:oneCellAnchor>
    <xdr:from>
      <xdr:col>4</xdr:col>
      <xdr:colOff>119054</xdr:colOff>
      <xdr:row>0</xdr:row>
      <xdr:rowOff>209550</xdr:rowOff>
    </xdr:from>
    <xdr:ext cx="1642355" cy="1228725"/>
    <xdr:pic>
      <xdr:nvPicPr>
        <xdr:cNvPr id="4" name="Image 5">
          <a:extLst>
            <a:ext uri="{FF2B5EF4-FFF2-40B4-BE49-F238E27FC236}">
              <a16:creationId xmlns:a16="http://schemas.microsoft.com/office/drawing/2014/main" id="{C4A286DF-E938-493E-882F-702B5B96A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03273" y="209550"/>
          <a:ext cx="1642355" cy="1228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BRAS%203/Desktop/Leyde%20Kelly/memorial%20de%20c&#225;lculo%20com%20planilha%20caixa/PR&#201;VI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c.%20De%20Obras/Desktop/Bruno%20-%202025/Cal&#231;amento%20Caminhoneiros/Cal&#231;amento%20Caminhoneiros%20Final/Atualiza&#231;&#227;o/P.O._ESTRADA%20DA%20ON&#199;A%20-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Plan1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4">
          <cell r="O4">
            <v>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.O."/>
      <sheetName val="CRONOGRAMA"/>
    </sheetNames>
    <sheetDataSet>
      <sheetData sheetId="0">
        <row r="9">
          <cell r="F9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zoomScaleNormal="100" workbookViewId="0">
      <selection sqref="A1:J13"/>
    </sheetView>
  </sheetViews>
  <sheetFormatPr defaultColWidth="9.140625" defaultRowHeight="14.25" x14ac:dyDescent="0.25"/>
  <cols>
    <col min="1" max="3" width="12.140625" style="2" customWidth="1"/>
    <col min="4" max="4" width="58.5703125" style="2" customWidth="1"/>
    <col min="5" max="5" width="11.28515625" style="2" customWidth="1"/>
    <col min="6" max="6" width="16.5703125" style="2" customWidth="1"/>
    <col min="7" max="7" width="19.42578125" style="2" customWidth="1"/>
    <col min="8" max="8" width="12.28515625" style="2" customWidth="1"/>
    <col min="9" max="10" width="19.42578125" style="2" customWidth="1"/>
    <col min="11" max="16384" width="9.140625" style="2"/>
  </cols>
  <sheetData>
    <row r="1" spans="1:10" ht="156.75" customHeight="1" thickBot="1" x14ac:dyDescent="0.25">
      <c r="A1" s="92" t="s">
        <v>22</v>
      </c>
      <c r="B1" s="93"/>
      <c r="C1" s="93"/>
      <c r="D1" s="93"/>
      <c r="E1" s="93"/>
      <c r="F1" s="93"/>
      <c r="G1" s="93"/>
      <c r="H1" s="93"/>
      <c r="I1" s="93"/>
      <c r="J1" s="94"/>
    </row>
    <row r="2" spans="1:10" ht="33" customHeight="1" thickBot="1" x14ac:dyDescent="0.3">
      <c r="A2" s="34" t="s">
        <v>0</v>
      </c>
      <c r="B2" s="95" t="s">
        <v>32</v>
      </c>
      <c r="C2" s="96"/>
      <c r="D2" s="96"/>
      <c r="E2" s="96"/>
      <c r="F2" s="96"/>
      <c r="G2" s="96"/>
      <c r="H2" s="96"/>
      <c r="I2" s="96"/>
      <c r="J2" s="97"/>
    </row>
    <row r="3" spans="1:10" ht="33" customHeight="1" x14ac:dyDescent="0.25">
      <c r="A3" s="98" t="s">
        <v>20</v>
      </c>
      <c r="B3" s="99"/>
      <c r="C3" s="99"/>
      <c r="D3" s="99"/>
      <c r="E3" s="99"/>
      <c r="F3" s="99"/>
      <c r="G3" s="99"/>
      <c r="H3" s="99"/>
      <c r="I3" s="99"/>
      <c r="J3" s="100"/>
    </row>
    <row r="4" spans="1:10" ht="23.25" customHeight="1" x14ac:dyDescent="0.25">
      <c r="A4" s="101" t="s">
        <v>4</v>
      </c>
      <c r="B4" s="103" t="s">
        <v>5</v>
      </c>
      <c r="C4" s="103"/>
      <c r="D4" s="103"/>
      <c r="E4" s="104" t="s">
        <v>21</v>
      </c>
      <c r="F4" s="103" t="s">
        <v>1</v>
      </c>
      <c r="G4" s="103" t="s">
        <v>73</v>
      </c>
      <c r="H4" s="103"/>
      <c r="I4" s="103"/>
      <c r="J4" s="106"/>
    </row>
    <row r="5" spans="1:10" ht="51" customHeight="1" thickBot="1" x14ac:dyDescent="0.3">
      <c r="A5" s="102"/>
      <c r="B5" s="3" t="s">
        <v>2</v>
      </c>
      <c r="C5" s="3" t="s">
        <v>3</v>
      </c>
      <c r="D5" s="3" t="s">
        <v>6</v>
      </c>
      <c r="E5" s="105"/>
      <c r="F5" s="105"/>
      <c r="G5" s="4" t="s">
        <v>8</v>
      </c>
      <c r="H5" s="3" t="s">
        <v>7</v>
      </c>
      <c r="I5" s="4" t="s">
        <v>9</v>
      </c>
      <c r="J5" s="15" t="s">
        <v>23</v>
      </c>
    </row>
    <row r="6" spans="1:10" ht="16.5" customHeight="1" thickBot="1" x14ac:dyDescent="0.3">
      <c r="A6" s="107" t="s">
        <v>32</v>
      </c>
      <c r="B6" s="108"/>
      <c r="C6" s="108"/>
      <c r="D6" s="108"/>
      <c r="E6" s="108"/>
      <c r="F6" s="108"/>
      <c r="G6" s="108"/>
      <c r="H6" s="108"/>
      <c r="I6" s="109"/>
      <c r="J6" s="5">
        <f>SUM(J7:J13)</f>
        <v>21361.509999999995</v>
      </c>
    </row>
    <row r="7" spans="1:10" ht="76.5" customHeight="1" x14ac:dyDescent="0.25">
      <c r="A7" s="6" t="s">
        <v>14</v>
      </c>
      <c r="B7" s="7" t="s">
        <v>45</v>
      </c>
      <c r="C7" s="16">
        <v>90087</v>
      </c>
      <c r="D7" s="7" t="s">
        <v>44</v>
      </c>
      <c r="E7" s="8" t="s">
        <v>11</v>
      </c>
      <c r="F7" s="9">
        <v>62</v>
      </c>
      <c r="G7" s="49">
        <v>8.77</v>
      </c>
      <c r="H7" s="10">
        <v>23.9</v>
      </c>
      <c r="I7" s="1">
        <v>10.87</v>
      </c>
      <c r="J7" s="11">
        <f t="shared" ref="J7" si="0">I7*F7</f>
        <v>673.93999999999994</v>
      </c>
    </row>
    <row r="8" spans="1:10" ht="28.5" x14ac:dyDescent="0.25">
      <c r="A8" s="6" t="s">
        <v>15</v>
      </c>
      <c r="B8" s="7" t="s">
        <v>74</v>
      </c>
      <c r="C8" s="16">
        <v>4805756</v>
      </c>
      <c r="D8" s="7" t="s">
        <v>31</v>
      </c>
      <c r="E8" s="8" t="s">
        <v>13</v>
      </c>
      <c r="F8" s="9">
        <v>15</v>
      </c>
      <c r="G8" s="49">
        <v>5.24</v>
      </c>
      <c r="H8" s="10">
        <v>23.9</v>
      </c>
      <c r="I8" s="1">
        <v>6.49</v>
      </c>
      <c r="J8" s="11">
        <f t="shared" ref="J8:J13" si="1">I8*F8</f>
        <v>97.350000000000009</v>
      </c>
    </row>
    <row r="9" spans="1:10" ht="28.5" x14ac:dyDescent="0.25">
      <c r="A9" s="6" t="s">
        <v>16</v>
      </c>
      <c r="B9" s="7" t="s">
        <v>74</v>
      </c>
      <c r="C9" s="16" t="s">
        <v>25</v>
      </c>
      <c r="D9" s="7" t="s">
        <v>26</v>
      </c>
      <c r="E9" s="8" t="s">
        <v>10</v>
      </c>
      <c r="F9" s="9">
        <v>10</v>
      </c>
      <c r="G9" s="49">
        <v>852.63</v>
      </c>
      <c r="H9" s="10">
        <v>23.9</v>
      </c>
      <c r="I9" s="1">
        <v>1056.4100000000001</v>
      </c>
      <c r="J9" s="11">
        <f t="shared" si="1"/>
        <v>10564.1</v>
      </c>
    </row>
    <row r="10" spans="1:10" ht="28.5" x14ac:dyDescent="0.25">
      <c r="A10" s="6" t="s">
        <v>17</v>
      </c>
      <c r="B10" s="7" t="s">
        <v>74</v>
      </c>
      <c r="C10" s="16" t="s">
        <v>75</v>
      </c>
      <c r="D10" s="7" t="s">
        <v>27</v>
      </c>
      <c r="E10" s="8" t="s">
        <v>12</v>
      </c>
      <c r="F10" s="9">
        <v>2</v>
      </c>
      <c r="G10" s="49">
        <v>3468.49</v>
      </c>
      <c r="H10" s="10">
        <v>23.9</v>
      </c>
      <c r="I10" s="1">
        <v>4297.46</v>
      </c>
      <c r="J10" s="11">
        <f t="shared" si="1"/>
        <v>8594.92</v>
      </c>
    </row>
    <row r="11" spans="1:10" ht="28.5" x14ac:dyDescent="0.25">
      <c r="A11" s="6" t="s">
        <v>18</v>
      </c>
      <c r="B11" s="7" t="s">
        <v>74</v>
      </c>
      <c r="C11" s="16">
        <v>4815671</v>
      </c>
      <c r="D11" s="7" t="s">
        <v>28</v>
      </c>
      <c r="E11" s="8" t="s">
        <v>11</v>
      </c>
      <c r="F11" s="9">
        <v>20</v>
      </c>
      <c r="G11" s="49">
        <v>19.07</v>
      </c>
      <c r="H11" s="10">
        <v>23.9</v>
      </c>
      <c r="I11" s="1">
        <v>23.63</v>
      </c>
      <c r="J11" s="11">
        <f t="shared" si="1"/>
        <v>472.59999999999997</v>
      </c>
    </row>
    <row r="12" spans="1:10" ht="71.25" x14ac:dyDescent="0.25">
      <c r="A12" s="43" t="s">
        <v>19</v>
      </c>
      <c r="B12" s="7" t="s">
        <v>45</v>
      </c>
      <c r="C12" s="16">
        <v>100982</v>
      </c>
      <c r="D12" s="44" t="s">
        <v>46</v>
      </c>
      <c r="E12" s="8" t="s">
        <v>11</v>
      </c>
      <c r="F12" s="45">
        <v>50</v>
      </c>
      <c r="G12" s="50">
        <v>9.17</v>
      </c>
      <c r="H12" s="10">
        <v>23.9</v>
      </c>
      <c r="I12" s="1">
        <v>11.36</v>
      </c>
      <c r="J12" s="11">
        <f t="shared" si="1"/>
        <v>568</v>
      </c>
    </row>
    <row r="13" spans="1:10" ht="29.25" thickBot="1" x14ac:dyDescent="0.3">
      <c r="A13" s="26" t="s">
        <v>41</v>
      </c>
      <c r="B13" s="27" t="s">
        <v>74</v>
      </c>
      <c r="C13" s="28">
        <v>5914359</v>
      </c>
      <c r="D13" s="27" t="s">
        <v>29</v>
      </c>
      <c r="E13" s="29" t="s">
        <v>30</v>
      </c>
      <c r="F13" s="30">
        <v>252</v>
      </c>
      <c r="G13" s="51">
        <v>1.25</v>
      </c>
      <c r="H13" s="32">
        <v>23.9</v>
      </c>
      <c r="I13" s="31">
        <v>1.55</v>
      </c>
      <c r="J13" s="33">
        <f t="shared" si="1"/>
        <v>390.6</v>
      </c>
    </row>
    <row r="14" spans="1:10" ht="35.25" customHeight="1" x14ac:dyDescent="0.25">
      <c r="A14" s="12"/>
      <c r="B14" s="12"/>
      <c r="C14" s="12"/>
      <c r="D14" s="12"/>
      <c r="E14" s="12"/>
      <c r="F14" s="12"/>
      <c r="G14" s="12"/>
      <c r="H14" s="13"/>
      <c r="I14" s="12"/>
      <c r="J14" s="12"/>
    </row>
    <row r="15" spans="1:10" ht="71.25" customHeight="1" x14ac:dyDescent="0.25">
      <c r="A15" s="90" t="s">
        <v>24</v>
      </c>
      <c r="B15" s="91"/>
      <c r="C15" s="91"/>
      <c r="D15" s="91"/>
      <c r="E15" s="91"/>
      <c r="F15" s="91"/>
      <c r="G15" s="91"/>
      <c r="H15" s="91"/>
      <c r="I15" s="91"/>
      <c r="J15" s="91"/>
    </row>
    <row r="16" spans="1:10" x14ac:dyDescent="0.25">
      <c r="H16" s="14"/>
    </row>
    <row r="17" spans="8:8" x14ac:dyDescent="0.25">
      <c r="H17" s="14"/>
    </row>
    <row r="18" spans="8:8" x14ac:dyDescent="0.25">
      <c r="H18" s="14"/>
    </row>
  </sheetData>
  <mergeCells count="10">
    <mergeCell ref="A15:J15"/>
    <mergeCell ref="A1:J1"/>
    <mergeCell ref="B2:J2"/>
    <mergeCell ref="A3:J3"/>
    <mergeCell ref="A4:A5"/>
    <mergeCell ref="B4:D4"/>
    <mergeCell ref="E4:E5"/>
    <mergeCell ref="F4:F5"/>
    <mergeCell ref="G4:J4"/>
    <mergeCell ref="A6:I6"/>
  </mergeCells>
  <phoneticPr fontId="1" type="noConversion"/>
  <printOptions horizontalCentered="1" verticalCentered="1"/>
  <pageMargins left="0.39370078740157483" right="0.39370078740157483" top="0.19685039370078741" bottom="0.19685039370078741" header="0" footer="0"/>
  <pageSetup paperSize="8" scale="99" fitToHeight="0" orientation="landscape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8"/>
  <sheetViews>
    <sheetView zoomScaleNormal="100" workbookViewId="0">
      <selection sqref="A1:J13"/>
    </sheetView>
  </sheetViews>
  <sheetFormatPr defaultColWidth="9.140625" defaultRowHeight="14.25" x14ac:dyDescent="0.25"/>
  <cols>
    <col min="1" max="3" width="12.140625" style="2" customWidth="1"/>
    <col min="4" max="4" width="58.5703125" style="2" customWidth="1"/>
    <col min="5" max="5" width="11.28515625" style="2" customWidth="1"/>
    <col min="6" max="6" width="16.5703125" style="2" customWidth="1"/>
    <col min="7" max="7" width="19.42578125" style="2" customWidth="1"/>
    <col min="8" max="8" width="12.28515625" style="2" customWidth="1"/>
    <col min="9" max="10" width="19.42578125" style="2" customWidth="1"/>
    <col min="11" max="16384" width="9.140625" style="2"/>
  </cols>
  <sheetData>
    <row r="1" spans="1:10" ht="156.75" customHeight="1" thickBot="1" x14ac:dyDescent="0.25">
      <c r="A1" s="92" t="s">
        <v>22</v>
      </c>
      <c r="B1" s="93"/>
      <c r="C1" s="93"/>
      <c r="D1" s="93"/>
      <c r="E1" s="93"/>
      <c r="F1" s="93"/>
      <c r="G1" s="93"/>
      <c r="H1" s="93"/>
      <c r="I1" s="93"/>
      <c r="J1" s="94"/>
    </row>
    <row r="2" spans="1:10" ht="33" customHeight="1" thickBot="1" x14ac:dyDescent="0.3">
      <c r="A2" s="34" t="s">
        <v>0</v>
      </c>
      <c r="B2" s="95" t="s">
        <v>33</v>
      </c>
      <c r="C2" s="96"/>
      <c r="D2" s="96"/>
      <c r="E2" s="96"/>
      <c r="F2" s="96"/>
      <c r="G2" s="96"/>
      <c r="H2" s="96"/>
      <c r="I2" s="96"/>
      <c r="J2" s="97"/>
    </row>
    <row r="3" spans="1:10" ht="33" customHeight="1" x14ac:dyDescent="0.25">
      <c r="A3" s="98" t="s">
        <v>20</v>
      </c>
      <c r="B3" s="99"/>
      <c r="C3" s="99"/>
      <c r="D3" s="99"/>
      <c r="E3" s="99"/>
      <c r="F3" s="99"/>
      <c r="G3" s="99"/>
      <c r="H3" s="99"/>
      <c r="I3" s="99"/>
      <c r="J3" s="100"/>
    </row>
    <row r="4" spans="1:10" ht="23.25" customHeight="1" x14ac:dyDescent="0.25">
      <c r="A4" s="101" t="s">
        <v>4</v>
      </c>
      <c r="B4" s="103" t="s">
        <v>5</v>
      </c>
      <c r="C4" s="103"/>
      <c r="D4" s="103"/>
      <c r="E4" s="104" t="s">
        <v>21</v>
      </c>
      <c r="F4" s="103" t="s">
        <v>1</v>
      </c>
      <c r="G4" s="103" t="s">
        <v>73</v>
      </c>
      <c r="H4" s="103"/>
      <c r="I4" s="103"/>
      <c r="J4" s="106"/>
    </row>
    <row r="5" spans="1:10" ht="51" customHeight="1" thickBot="1" x14ac:dyDescent="0.3">
      <c r="A5" s="102"/>
      <c r="B5" s="3" t="s">
        <v>2</v>
      </c>
      <c r="C5" s="3" t="s">
        <v>3</v>
      </c>
      <c r="D5" s="3" t="s">
        <v>6</v>
      </c>
      <c r="E5" s="105"/>
      <c r="F5" s="105"/>
      <c r="G5" s="4" t="s">
        <v>8</v>
      </c>
      <c r="H5" s="3" t="s">
        <v>7</v>
      </c>
      <c r="I5" s="4" t="s">
        <v>9</v>
      </c>
      <c r="J5" s="15" t="s">
        <v>23</v>
      </c>
    </row>
    <row r="6" spans="1:10" ht="16.5" customHeight="1" thickBot="1" x14ac:dyDescent="0.3">
      <c r="A6" s="107" t="s">
        <v>33</v>
      </c>
      <c r="B6" s="108"/>
      <c r="C6" s="108"/>
      <c r="D6" s="108"/>
      <c r="E6" s="108"/>
      <c r="F6" s="108"/>
      <c r="G6" s="108"/>
      <c r="H6" s="108"/>
      <c r="I6" s="109"/>
      <c r="J6" s="5">
        <f>SUM(J7:J13)</f>
        <v>21361.509999999995</v>
      </c>
    </row>
    <row r="7" spans="1:10" ht="76.5" customHeight="1" x14ac:dyDescent="0.25">
      <c r="A7" s="6" t="s">
        <v>14</v>
      </c>
      <c r="B7" s="7" t="s">
        <v>45</v>
      </c>
      <c r="C7" s="16">
        <v>90087</v>
      </c>
      <c r="D7" s="7" t="s">
        <v>44</v>
      </c>
      <c r="E7" s="8" t="s">
        <v>11</v>
      </c>
      <c r="F7" s="9">
        <v>62</v>
      </c>
      <c r="G7" s="49">
        <v>8.77</v>
      </c>
      <c r="H7" s="10">
        <v>23.9</v>
      </c>
      <c r="I7" s="1">
        <v>10.87</v>
      </c>
      <c r="J7" s="11">
        <f t="shared" ref="J7:J13" si="0">I7*F7</f>
        <v>673.93999999999994</v>
      </c>
    </row>
    <row r="8" spans="1:10" ht="28.5" x14ac:dyDescent="0.25">
      <c r="A8" s="6" t="s">
        <v>15</v>
      </c>
      <c r="B8" s="7" t="s">
        <v>74</v>
      </c>
      <c r="C8" s="16">
        <v>4805756</v>
      </c>
      <c r="D8" s="7" t="s">
        <v>31</v>
      </c>
      <c r="E8" s="8" t="s">
        <v>13</v>
      </c>
      <c r="F8" s="9">
        <v>15</v>
      </c>
      <c r="G8" s="49">
        <v>5.24</v>
      </c>
      <c r="H8" s="10">
        <v>23.9</v>
      </c>
      <c r="I8" s="1">
        <v>6.49</v>
      </c>
      <c r="J8" s="11">
        <f t="shared" si="0"/>
        <v>97.350000000000009</v>
      </c>
    </row>
    <row r="9" spans="1:10" ht="28.5" x14ac:dyDescent="0.25">
      <c r="A9" s="6" t="s">
        <v>16</v>
      </c>
      <c r="B9" s="7" t="s">
        <v>74</v>
      </c>
      <c r="C9" s="16" t="s">
        <v>25</v>
      </c>
      <c r="D9" s="7" t="s">
        <v>26</v>
      </c>
      <c r="E9" s="8" t="s">
        <v>10</v>
      </c>
      <c r="F9" s="9">
        <v>10</v>
      </c>
      <c r="G9" s="49">
        <v>852.63</v>
      </c>
      <c r="H9" s="10">
        <v>23.9</v>
      </c>
      <c r="I9" s="1">
        <v>1056.4100000000001</v>
      </c>
      <c r="J9" s="11">
        <f t="shared" si="0"/>
        <v>10564.1</v>
      </c>
    </row>
    <row r="10" spans="1:10" ht="28.5" x14ac:dyDescent="0.25">
      <c r="A10" s="6" t="s">
        <v>17</v>
      </c>
      <c r="B10" s="7" t="s">
        <v>74</v>
      </c>
      <c r="C10" s="16" t="s">
        <v>75</v>
      </c>
      <c r="D10" s="7" t="s">
        <v>27</v>
      </c>
      <c r="E10" s="8" t="s">
        <v>12</v>
      </c>
      <c r="F10" s="9">
        <v>2</v>
      </c>
      <c r="G10" s="49">
        <v>3468.49</v>
      </c>
      <c r="H10" s="10">
        <v>23.9</v>
      </c>
      <c r="I10" s="1">
        <v>4297.46</v>
      </c>
      <c r="J10" s="11">
        <f t="shared" si="0"/>
        <v>8594.92</v>
      </c>
    </row>
    <row r="11" spans="1:10" ht="28.5" x14ac:dyDescent="0.25">
      <c r="A11" s="6" t="s">
        <v>18</v>
      </c>
      <c r="B11" s="7" t="s">
        <v>74</v>
      </c>
      <c r="C11" s="16">
        <v>4815671</v>
      </c>
      <c r="D11" s="7" t="s">
        <v>28</v>
      </c>
      <c r="E11" s="8" t="s">
        <v>11</v>
      </c>
      <c r="F11" s="9">
        <v>20</v>
      </c>
      <c r="G11" s="49">
        <v>19.07</v>
      </c>
      <c r="H11" s="10">
        <v>23.9</v>
      </c>
      <c r="I11" s="1">
        <v>23.63</v>
      </c>
      <c r="J11" s="11">
        <f t="shared" si="0"/>
        <v>472.59999999999997</v>
      </c>
    </row>
    <row r="12" spans="1:10" ht="71.25" x14ac:dyDescent="0.25">
      <c r="A12" s="43" t="s">
        <v>19</v>
      </c>
      <c r="B12" s="7" t="s">
        <v>45</v>
      </c>
      <c r="C12" s="16">
        <v>100982</v>
      </c>
      <c r="D12" s="44" t="s">
        <v>46</v>
      </c>
      <c r="E12" s="8" t="s">
        <v>11</v>
      </c>
      <c r="F12" s="45">
        <v>50</v>
      </c>
      <c r="G12" s="50">
        <v>9.17</v>
      </c>
      <c r="H12" s="10">
        <v>23.9</v>
      </c>
      <c r="I12" s="1">
        <v>11.36</v>
      </c>
      <c r="J12" s="11">
        <f t="shared" si="0"/>
        <v>568</v>
      </c>
    </row>
    <row r="13" spans="1:10" ht="29.25" thickBot="1" x14ac:dyDescent="0.3">
      <c r="A13" s="26" t="s">
        <v>41</v>
      </c>
      <c r="B13" s="27" t="s">
        <v>74</v>
      </c>
      <c r="C13" s="28">
        <v>5914359</v>
      </c>
      <c r="D13" s="27" t="s">
        <v>29</v>
      </c>
      <c r="E13" s="29" t="s">
        <v>30</v>
      </c>
      <c r="F13" s="30">
        <v>252</v>
      </c>
      <c r="G13" s="51">
        <v>1.25</v>
      </c>
      <c r="H13" s="32">
        <v>23.9</v>
      </c>
      <c r="I13" s="31">
        <v>1.55</v>
      </c>
      <c r="J13" s="33">
        <f t="shared" si="0"/>
        <v>390.6</v>
      </c>
    </row>
    <row r="14" spans="1:10" ht="35.25" customHeight="1" x14ac:dyDescent="0.25">
      <c r="A14" s="12"/>
      <c r="B14" s="12"/>
      <c r="C14" s="12"/>
      <c r="D14" s="12"/>
      <c r="E14" s="12"/>
      <c r="F14" s="12"/>
      <c r="G14" s="12"/>
      <c r="H14" s="13"/>
      <c r="I14" s="12"/>
      <c r="J14" s="12"/>
    </row>
    <row r="15" spans="1:10" ht="71.25" customHeight="1" x14ac:dyDescent="0.25">
      <c r="A15" s="90" t="s">
        <v>24</v>
      </c>
      <c r="B15" s="91"/>
      <c r="C15" s="91"/>
      <c r="D15" s="91"/>
      <c r="E15" s="91"/>
      <c r="F15" s="91"/>
      <c r="G15" s="91"/>
      <c r="H15" s="91"/>
      <c r="I15" s="91"/>
      <c r="J15" s="91"/>
    </row>
    <row r="16" spans="1:10" x14ac:dyDescent="0.25">
      <c r="H16" s="14"/>
    </row>
    <row r="17" spans="8:8" x14ac:dyDescent="0.25">
      <c r="H17" s="14"/>
    </row>
    <row r="18" spans="8:8" x14ac:dyDescent="0.25">
      <c r="H18" s="14"/>
    </row>
  </sheetData>
  <mergeCells count="10">
    <mergeCell ref="A6:I6"/>
    <mergeCell ref="A15:J15"/>
    <mergeCell ref="A1:J1"/>
    <mergeCell ref="B2:J2"/>
    <mergeCell ref="A3:J3"/>
    <mergeCell ref="A4:A5"/>
    <mergeCell ref="B4:D4"/>
    <mergeCell ref="E4:E5"/>
    <mergeCell ref="F4:F5"/>
    <mergeCell ref="G4:J4"/>
  </mergeCells>
  <printOptions horizontalCentered="1" verticalCentered="1"/>
  <pageMargins left="0.39370078740157483" right="0.39370078740157483" top="0.19685039370078741" bottom="0.19685039370078741" header="0" footer="0"/>
  <pageSetup paperSize="8" scale="99" fitToHeight="0" orientation="landscape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21"/>
  <sheetViews>
    <sheetView zoomScaleNormal="100" workbookViewId="0">
      <selection sqref="A1:J16"/>
    </sheetView>
  </sheetViews>
  <sheetFormatPr defaultColWidth="9.140625" defaultRowHeight="14.25" x14ac:dyDescent="0.25"/>
  <cols>
    <col min="1" max="3" width="12.140625" style="2" customWidth="1"/>
    <col min="4" max="4" width="58.5703125" style="2" customWidth="1"/>
    <col min="5" max="5" width="11.28515625" style="2" customWidth="1"/>
    <col min="6" max="6" width="16.5703125" style="2" customWidth="1"/>
    <col min="7" max="7" width="19.42578125" style="2" customWidth="1"/>
    <col min="8" max="8" width="12.28515625" style="2" customWidth="1"/>
    <col min="9" max="10" width="19.42578125" style="2" customWidth="1"/>
    <col min="11" max="16384" width="9.140625" style="2"/>
  </cols>
  <sheetData>
    <row r="1" spans="1:10" ht="156.75" customHeight="1" thickBot="1" x14ac:dyDescent="0.25">
      <c r="A1" s="92" t="s">
        <v>22</v>
      </c>
      <c r="B1" s="93"/>
      <c r="C1" s="93"/>
      <c r="D1" s="93"/>
      <c r="E1" s="93"/>
      <c r="F1" s="93"/>
      <c r="G1" s="93"/>
      <c r="H1" s="93"/>
      <c r="I1" s="93"/>
      <c r="J1" s="94"/>
    </row>
    <row r="2" spans="1:10" ht="33" customHeight="1" thickBot="1" x14ac:dyDescent="0.3">
      <c r="A2" s="17" t="s">
        <v>0</v>
      </c>
      <c r="B2" s="110" t="s">
        <v>48</v>
      </c>
      <c r="C2" s="110"/>
      <c r="D2" s="110"/>
      <c r="E2" s="110"/>
      <c r="F2" s="110"/>
      <c r="G2" s="110"/>
      <c r="H2" s="110"/>
      <c r="I2" s="110"/>
      <c r="J2" s="111"/>
    </row>
    <row r="3" spans="1:10" ht="33" customHeight="1" x14ac:dyDescent="0.25">
      <c r="A3" s="98" t="s">
        <v>20</v>
      </c>
      <c r="B3" s="99"/>
      <c r="C3" s="99"/>
      <c r="D3" s="99"/>
      <c r="E3" s="99"/>
      <c r="F3" s="99"/>
      <c r="G3" s="99"/>
      <c r="H3" s="99"/>
      <c r="I3" s="99"/>
      <c r="J3" s="100"/>
    </row>
    <row r="4" spans="1:10" ht="23.25" customHeight="1" x14ac:dyDescent="0.25">
      <c r="A4" s="101" t="s">
        <v>4</v>
      </c>
      <c r="B4" s="103" t="s">
        <v>5</v>
      </c>
      <c r="C4" s="103"/>
      <c r="D4" s="103"/>
      <c r="E4" s="104" t="s">
        <v>21</v>
      </c>
      <c r="F4" s="103" t="s">
        <v>1</v>
      </c>
      <c r="G4" s="103" t="s">
        <v>73</v>
      </c>
      <c r="H4" s="103"/>
      <c r="I4" s="103"/>
      <c r="J4" s="106"/>
    </row>
    <row r="5" spans="1:10" ht="51" customHeight="1" thickBot="1" x14ac:dyDescent="0.3">
      <c r="A5" s="102"/>
      <c r="B5" s="3" t="s">
        <v>2</v>
      </c>
      <c r="C5" s="3" t="s">
        <v>3</v>
      </c>
      <c r="D5" s="3" t="s">
        <v>6</v>
      </c>
      <c r="E5" s="105"/>
      <c r="F5" s="105"/>
      <c r="G5" s="4" t="s">
        <v>8</v>
      </c>
      <c r="H5" s="3" t="s">
        <v>7</v>
      </c>
      <c r="I5" s="4" t="s">
        <v>9</v>
      </c>
      <c r="J5" s="15" t="s">
        <v>23</v>
      </c>
    </row>
    <row r="6" spans="1:10" ht="16.5" customHeight="1" thickBot="1" x14ac:dyDescent="0.3">
      <c r="A6" s="107" t="s">
        <v>48</v>
      </c>
      <c r="B6" s="108"/>
      <c r="C6" s="108"/>
      <c r="D6" s="108"/>
      <c r="E6" s="108"/>
      <c r="F6" s="108"/>
      <c r="G6" s="108"/>
      <c r="H6" s="108"/>
      <c r="I6" s="109"/>
      <c r="J6" s="5">
        <f>SUM(J7:J16)</f>
        <v>29426.319999999996</v>
      </c>
    </row>
    <row r="7" spans="1:10" ht="28.5" x14ac:dyDescent="0.25">
      <c r="A7" s="35" t="s">
        <v>14</v>
      </c>
      <c r="B7" s="36" t="s">
        <v>74</v>
      </c>
      <c r="C7" s="37">
        <v>1619006</v>
      </c>
      <c r="D7" s="36" t="s">
        <v>34</v>
      </c>
      <c r="E7" s="38" t="s">
        <v>11</v>
      </c>
      <c r="F7" s="39">
        <v>11</v>
      </c>
      <c r="G7" s="52">
        <v>43.57</v>
      </c>
      <c r="H7" s="41">
        <v>23.9</v>
      </c>
      <c r="I7" s="40">
        <v>53.98</v>
      </c>
      <c r="J7" s="42">
        <f t="shared" ref="J7" si="0">I7*F7</f>
        <v>593.78</v>
      </c>
    </row>
    <row r="8" spans="1:10" ht="76.5" customHeight="1" x14ac:dyDescent="0.25">
      <c r="A8" s="6" t="s">
        <v>15</v>
      </c>
      <c r="B8" s="7" t="s">
        <v>45</v>
      </c>
      <c r="C8" s="16">
        <v>90087</v>
      </c>
      <c r="D8" s="7" t="s">
        <v>44</v>
      </c>
      <c r="E8" s="8" t="s">
        <v>11</v>
      </c>
      <c r="F8" s="9">
        <v>59</v>
      </c>
      <c r="G8" s="49">
        <v>8.77</v>
      </c>
      <c r="H8" s="10">
        <v>23.9</v>
      </c>
      <c r="I8" s="1">
        <v>10.87</v>
      </c>
      <c r="J8" s="11">
        <f t="shared" ref="J8:J16" si="1">I8*F8</f>
        <v>641.32999999999993</v>
      </c>
    </row>
    <row r="9" spans="1:10" ht="28.5" x14ac:dyDescent="0.25">
      <c r="A9" s="6" t="s">
        <v>16</v>
      </c>
      <c r="B9" s="47" t="s">
        <v>74</v>
      </c>
      <c r="C9" s="16">
        <v>4805756</v>
      </c>
      <c r="D9" s="7" t="s">
        <v>31</v>
      </c>
      <c r="E9" s="8" t="s">
        <v>13</v>
      </c>
      <c r="F9" s="9">
        <v>12</v>
      </c>
      <c r="G9" s="49">
        <v>5.24</v>
      </c>
      <c r="H9" s="10">
        <v>23.9</v>
      </c>
      <c r="I9" s="1">
        <v>6.49</v>
      </c>
      <c r="J9" s="11">
        <f t="shared" si="1"/>
        <v>77.88</v>
      </c>
    </row>
    <row r="10" spans="1:10" ht="42.75" x14ac:dyDescent="0.25">
      <c r="A10" s="6" t="s">
        <v>17</v>
      </c>
      <c r="B10" s="47" t="s">
        <v>74</v>
      </c>
      <c r="C10" s="16">
        <v>1106165</v>
      </c>
      <c r="D10" s="7" t="s">
        <v>39</v>
      </c>
      <c r="E10" s="8" t="s">
        <v>11</v>
      </c>
      <c r="F10" s="9">
        <v>4</v>
      </c>
      <c r="G10" s="49">
        <v>435.48</v>
      </c>
      <c r="H10" s="10">
        <v>23.9</v>
      </c>
      <c r="I10" s="1">
        <v>539.55999999999995</v>
      </c>
      <c r="J10" s="11">
        <f t="shared" ref="J10" si="2">I10*F10</f>
        <v>2158.2399999999998</v>
      </c>
    </row>
    <row r="11" spans="1:10" ht="42.75" x14ac:dyDescent="0.25">
      <c r="A11" s="6" t="s">
        <v>18</v>
      </c>
      <c r="B11" s="47" t="s">
        <v>74</v>
      </c>
      <c r="C11" s="16">
        <v>3103302</v>
      </c>
      <c r="D11" s="7" t="s">
        <v>40</v>
      </c>
      <c r="E11" s="8" t="s">
        <v>13</v>
      </c>
      <c r="F11" s="9">
        <v>6</v>
      </c>
      <c r="G11" s="49">
        <v>78.510000000000005</v>
      </c>
      <c r="H11" s="10">
        <v>23.9</v>
      </c>
      <c r="I11" s="1">
        <v>97.27</v>
      </c>
      <c r="J11" s="11">
        <f t="shared" ref="J11" si="3">I11*F11</f>
        <v>583.62</v>
      </c>
    </row>
    <row r="12" spans="1:10" ht="28.5" x14ac:dyDescent="0.25">
      <c r="A12" s="6" t="s">
        <v>19</v>
      </c>
      <c r="B12" s="47" t="s">
        <v>74</v>
      </c>
      <c r="C12" s="16" t="s">
        <v>36</v>
      </c>
      <c r="D12" s="7" t="s">
        <v>37</v>
      </c>
      <c r="E12" s="8" t="s">
        <v>38</v>
      </c>
      <c r="F12" s="9">
        <v>8</v>
      </c>
      <c r="G12" s="49">
        <v>322.02</v>
      </c>
      <c r="H12" s="10">
        <v>23.9</v>
      </c>
      <c r="I12" s="1">
        <v>398.98</v>
      </c>
      <c r="J12" s="11">
        <f t="shared" ref="J12" si="4">I12*F12</f>
        <v>3191.84</v>
      </c>
    </row>
    <row r="13" spans="1:10" ht="28.5" x14ac:dyDescent="0.25">
      <c r="A13" s="6" t="s">
        <v>41</v>
      </c>
      <c r="B13" s="47" t="s">
        <v>74</v>
      </c>
      <c r="C13" s="16" t="s">
        <v>76</v>
      </c>
      <c r="D13" s="7" t="s">
        <v>35</v>
      </c>
      <c r="E13" s="8" t="s">
        <v>12</v>
      </c>
      <c r="F13" s="9">
        <v>2</v>
      </c>
      <c r="G13" s="49">
        <v>8227.7800000000007</v>
      </c>
      <c r="H13" s="10">
        <v>23.9</v>
      </c>
      <c r="I13" s="1">
        <v>10194.219999999999</v>
      </c>
      <c r="J13" s="11">
        <f t="shared" si="1"/>
        <v>20388.439999999999</v>
      </c>
    </row>
    <row r="14" spans="1:10" ht="28.5" x14ac:dyDescent="0.25">
      <c r="A14" s="6" t="s">
        <v>42</v>
      </c>
      <c r="B14" s="47" t="s">
        <v>74</v>
      </c>
      <c r="C14" s="16">
        <v>4815671</v>
      </c>
      <c r="D14" s="7" t="s">
        <v>28</v>
      </c>
      <c r="E14" s="8" t="s">
        <v>11</v>
      </c>
      <c r="F14" s="9">
        <v>20</v>
      </c>
      <c r="G14" s="49">
        <v>19.07</v>
      </c>
      <c r="H14" s="10">
        <v>23.9</v>
      </c>
      <c r="I14" s="1">
        <v>23.63</v>
      </c>
      <c r="J14" s="11">
        <f t="shared" si="1"/>
        <v>472.59999999999997</v>
      </c>
    </row>
    <row r="15" spans="1:10" ht="71.25" x14ac:dyDescent="0.25">
      <c r="A15" s="43" t="s">
        <v>43</v>
      </c>
      <c r="B15" s="7" t="s">
        <v>45</v>
      </c>
      <c r="C15" s="16">
        <v>100982</v>
      </c>
      <c r="D15" s="44" t="s">
        <v>46</v>
      </c>
      <c r="E15" s="8" t="s">
        <v>11</v>
      </c>
      <c r="F15" s="45">
        <v>69</v>
      </c>
      <c r="G15" s="50">
        <v>9.17</v>
      </c>
      <c r="H15" s="10">
        <v>23.9</v>
      </c>
      <c r="I15" s="1">
        <v>11.36</v>
      </c>
      <c r="J15" s="11">
        <f t="shared" ref="J15" si="5">I15*F15</f>
        <v>783.83999999999992</v>
      </c>
    </row>
    <row r="16" spans="1:10" ht="29.25" thickBot="1" x14ac:dyDescent="0.3">
      <c r="A16" s="26" t="s">
        <v>47</v>
      </c>
      <c r="B16" s="27" t="s">
        <v>74</v>
      </c>
      <c r="C16" s="28">
        <v>5914359</v>
      </c>
      <c r="D16" s="27" t="s">
        <v>29</v>
      </c>
      <c r="E16" s="29" t="s">
        <v>30</v>
      </c>
      <c r="F16" s="30">
        <v>345</v>
      </c>
      <c r="G16" s="51">
        <v>1.25</v>
      </c>
      <c r="H16" s="32">
        <v>23.9</v>
      </c>
      <c r="I16" s="31">
        <v>1.55</v>
      </c>
      <c r="J16" s="33">
        <f t="shared" si="1"/>
        <v>534.75</v>
      </c>
    </row>
    <row r="17" spans="1:10" ht="52.5" customHeight="1" x14ac:dyDescent="0.25">
      <c r="A17" s="12"/>
      <c r="B17" s="12"/>
      <c r="C17" s="12"/>
      <c r="D17" s="12"/>
      <c r="E17" s="12"/>
      <c r="F17" s="12"/>
      <c r="G17" s="12"/>
      <c r="H17" s="13"/>
      <c r="I17" s="12"/>
      <c r="J17" s="12"/>
    </row>
    <row r="18" spans="1:10" ht="71.25" customHeight="1" x14ac:dyDescent="0.25">
      <c r="A18" s="90" t="s">
        <v>24</v>
      </c>
      <c r="B18" s="91"/>
      <c r="C18" s="91"/>
      <c r="D18" s="91"/>
      <c r="E18" s="91"/>
      <c r="F18" s="91"/>
      <c r="G18" s="91"/>
      <c r="H18" s="91"/>
      <c r="I18" s="91"/>
      <c r="J18" s="91"/>
    </row>
    <row r="19" spans="1:10" x14ac:dyDescent="0.25">
      <c r="H19" s="14"/>
    </row>
    <row r="20" spans="1:10" x14ac:dyDescent="0.25">
      <c r="H20" s="14"/>
    </row>
    <row r="21" spans="1:10" x14ac:dyDescent="0.25">
      <c r="H21" s="14"/>
    </row>
  </sheetData>
  <mergeCells count="10">
    <mergeCell ref="A6:I6"/>
    <mergeCell ref="A18:J18"/>
    <mergeCell ref="A1:J1"/>
    <mergeCell ref="B2:J2"/>
    <mergeCell ref="A3:J3"/>
    <mergeCell ref="A4:A5"/>
    <mergeCell ref="B4:D4"/>
    <mergeCell ref="E4:E5"/>
    <mergeCell ref="F4:F5"/>
    <mergeCell ref="G4:J4"/>
  </mergeCells>
  <printOptions horizontalCentered="1" verticalCentered="1"/>
  <pageMargins left="0.39370078740157483" right="0.39370078740157483" top="0.19685039370078741" bottom="0.19685039370078741" header="0" footer="0"/>
  <pageSetup paperSize="8" scale="99" fitToHeight="0" orientation="landscape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27"/>
  <sheetViews>
    <sheetView zoomScaleNormal="100" workbookViewId="0">
      <selection sqref="A1:J22"/>
    </sheetView>
  </sheetViews>
  <sheetFormatPr defaultColWidth="9.140625" defaultRowHeight="14.25" x14ac:dyDescent="0.25"/>
  <cols>
    <col min="1" max="3" width="12.140625" style="2" customWidth="1"/>
    <col min="4" max="4" width="58.5703125" style="2" customWidth="1"/>
    <col min="5" max="5" width="11.28515625" style="2" customWidth="1"/>
    <col min="6" max="6" width="16.5703125" style="2" customWidth="1"/>
    <col min="7" max="7" width="19.42578125" style="2" customWidth="1"/>
    <col min="8" max="8" width="12.28515625" style="2" customWidth="1"/>
    <col min="9" max="10" width="19.42578125" style="2" customWidth="1"/>
    <col min="11" max="16384" width="9.140625" style="2"/>
  </cols>
  <sheetData>
    <row r="1" spans="1:10" ht="156.75" customHeight="1" thickBot="1" x14ac:dyDescent="0.25">
      <c r="A1" s="92" t="s">
        <v>22</v>
      </c>
      <c r="B1" s="93"/>
      <c r="C1" s="93"/>
      <c r="D1" s="93"/>
      <c r="E1" s="93"/>
      <c r="F1" s="93"/>
      <c r="G1" s="93"/>
      <c r="H1" s="93"/>
      <c r="I1" s="93"/>
      <c r="J1" s="94"/>
    </row>
    <row r="2" spans="1:10" ht="33" customHeight="1" thickBot="1" x14ac:dyDescent="0.3">
      <c r="A2" s="17" t="s">
        <v>0</v>
      </c>
      <c r="B2" s="110" t="s">
        <v>49</v>
      </c>
      <c r="C2" s="110"/>
      <c r="D2" s="110"/>
      <c r="E2" s="110"/>
      <c r="F2" s="110"/>
      <c r="G2" s="110"/>
      <c r="H2" s="110"/>
      <c r="I2" s="110"/>
      <c r="J2" s="111"/>
    </row>
    <row r="3" spans="1:10" ht="33" customHeight="1" x14ac:dyDescent="0.25">
      <c r="A3" s="98" t="s">
        <v>20</v>
      </c>
      <c r="B3" s="99"/>
      <c r="C3" s="99"/>
      <c r="D3" s="99"/>
      <c r="E3" s="99"/>
      <c r="F3" s="99"/>
      <c r="G3" s="99"/>
      <c r="H3" s="99"/>
      <c r="I3" s="99"/>
      <c r="J3" s="100"/>
    </row>
    <row r="4" spans="1:10" ht="23.25" customHeight="1" x14ac:dyDescent="0.25">
      <c r="A4" s="101" t="s">
        <v>4</v>
      </c>
      <c r="B4" s="103" t="s">
        <v>5</v>
      </c>
      <c r="C4" s="103"/>
      <c r="D4" s="103"/>
      <c r="E4" s="104" t="s">
        <v>21</v>
      </c>
      <c r="F4" s="103" t="s">
        <v>1</v>
      </c>
      <c r="G4" s="103" t="s">
        <v>73</v>
      </c>
      <c r="H4" s="103"/>
      <c r="I4" s="103"/>
      <c r="J4" s="106"/>
    </row>
    <row r="5" spans="1:10" ht="51" customHeight="1" thickBot="1" x14ac:dyDescent="0.3">
      <c r="A5" s="102"/>
      <c r="B5" s="3" t="s">
        <v>2</v>
      </c>
      <c r="C5" s="3" t="s">
        <v>3</v>
      </c>
      <c r="D5" s="3" t="s">
        <v>6</v>
      </c>
      <c r="E5" s="105"/>
      <c r="F5" s="105"/>
      <c r="G5" s="4" t="s">
        <v>8</v>
      </c>
      <c r="H5" s="3" t="s">
        <v>7</v>
      </c>
      <c r="I5" s="4" t="s">
        <v>9</v>
      </c>
      <c r="J5" s="15" t="s">
        <v>23</v>
      </c>
    </row>
    <row r="6" spans="1:10" ht="16.5" customHeight="1" thickBot="1" x14ac:dyDescent="0.3">
      <c r="A6" s="112" t="s">
        <v>49</v>
      </c>
      <c r="B6" s="113"/>
      <c r="C6" s="113"/>
      <c r="D6" s="113"/>
      <c r="E6" s="113"/>
      <c r="F6" s="113"/>
      <c r="G6" s="113"/>
      <c r="H6" s="113"/>
      <c r="I6" s="114"/>
      <c r="J6" s="46">
        <f>J7+J12</f>
        <v>76620.600000000006</v>
      </c>
    </row>
    <row r="7" spans="1:10" ht="16.5" customHeight="1" thickBot="1" x14ac:dyDescent="0.3">
      <c r="A7" s="107" t="s">
        <v>51</v>
      </c>
      <c r="B7" s="108"/>
      <c r="C7" s="108"/>
      <c r="D7" s="108"/>
      <c r="E7" s="108"/>
      <c r="F7" s="108"/>
      <c r="G7" s="108"/>
      <c r="H7" s="108"/>
      <c r="I7" s="109"/>
      <c r="J7" s="5">
        <f>SUM(J8:J11)</f>
        <v>13890.59</v>
      </c>
    </row>
    <row r="8" spans="1:10" ht="86.25" customHeight="1" x14ac:dyDescent="0.25">
      <c r="A8" s="6" t="s">
        <v>14</v>
      </c>
      <c r="B8" s="7" t="s">
        <v>45</v>
      </c>
      <c r="C8" s="16">
        <v>102313</v>
      </c>
      <c r="D8" s="7" t="s">
        <v>50</v>
      </c>
      <c r="E8" s="8" t="s">
        <v>11</v>
      </c>
      <c r="F8" s="9">
        <v>200</v>
      </c>
      <c r="G8" s="49">
        <v>10.74</v>
      </c>
      <c r="H8" s="10">
        <v>23.9</v>
      </c>
      <c r="I8" s="1">
        <v>13.31</v>
      </c>
      <c r="J8" s="11">
        <f t="shared" ref="J8:J9" si="0">I8*F8</f>
        <v>2662</v>
      </c>
    </row>
    <row r="9" spans="1:10" ht="33.75" customHeight="1" x14ac:dyDescent="0.25">
      <c r="A9" s="6" t="s">
        <v>15</v>
      </c>
      <c r="B9" s="7" t="s">
        <v>74</v>
      </c>
      <c r="C9" s="16" t="s">
        <v>36</v>
      </c>
      <c r="D9" s="7" t="s">
        <v>37</v>
      </c>
      <c r="E9" s="8" t="s">
        <v>38</v>
      </c>
      <c r="F9" s="9">
        <v>8</v>
      </c>
      <c r="G9" s="49">
        <v>322.02</v>
      </c>
      <c r="H9" s="10">
        <v>23.9</v>
      </c>
      <c r="I9" s="1">
        <v>398.98</v>
      </c>
      <c r="J9" s="11">
        <f t="shared" si="0"/>
        <v>3191.84</v>
      </c>
    </row>
    <row r="10" spans="1:10" ht="28.5" x14ac:dyDescent="0.25">
      <c r="A10" s="6" t="s">
        <v>16</v>
      </c>
      <c r="B10" s="7" t="s">
        <v>74</v>
      </c>
      <c r="C10" s="16">
        <v>5915322</v>
      </c>
      <c r="D10" s="7" t="s">
        <v>54</v>
      </c>
      <c r="E10" s="8" t="s">
        <v>30</v>
      </c>
      <c r="F10" s="9">
        <v>200</v>
      </c>
      <c r="G10" s="49">
        <v>2.09</v>
      </c>
      <c r="H10" s="10">
        <v>23.9</v>
      </c>
      <c r="I10" s="1">
        <v>2.59</v>
      </c>
      <c r="J10" s="11">
        <f>I10*F10</f>
        <v>518</v>
      </c>
    </row>
    <row r="11" spans="1:10" ht="100.5" thickBot="1" x14ac:dyDescent="0.3">
      <c r="A11" s="18" t="s">
        <v>17</v>
      </c>
      <c r="B11" s="19" t="s">
        <v>45</v>
      </c>
      <c r="C11" s="20">
        <v>93373</v>
      </c>
      <c r="D11" s="19" t="s">
        <v>53</v>
      </c>
      <c r="E11" s="21" t="s">
        <v>11</v>
      </c>
      <c r="F11" s="22">
        <v>401</v>
      </c>
      <c r="G11" s="53">
        <v>15.13</v>
      </c>
      <c r="H11" s="24">
        <v>23.9</v>
      </c>
      <c r="I11" s="23">
        <v>18.75</v>
      </c>
      <c r="J11" s="25">
        <f t="shared" ref="J11" si="1">I11*F11</f>
        <v>7518.75</v>
      </c>
    </row>
    <row r="12" spans="1:10" ht="16.5" customHeight="1" thickBot="1" x14ac:dyDescent="0.3">
      <c r="A12" s="107" t="s">
        <v>52</v>
      </c>
      <c r="B12" s="108"/>
      <c r="C12" s="108"/>
      <c r="D12" s="108"/>
      <c r="E12" s="108"/>
      <c r="F12" s="108"/>
      <c r="G12" s="108"/>
      <c r="H12" s="108"/>
      <c r="I12" s="109"/>
      <c r="J12" s="5">
        <f>SUM(J13:J22)</f>
        <v>62730.01</v>
      </c>
    </row>
    <row r="13" spans="1:10" ht="90" customHeight="1" x14ac:dyDescent="0.25">
      <c r="A13" s="6" t="s">
        <v>56</v>
      </c>
      <c r="B13" s="7" t="s">
        <v>45</v>
      </c>
      <c r="C13" s="16">
        <v>102313</v>
      </c>
      <c r="D13" s="7" t="s">
        <v>50</v>
      </c>
      <c r="E13" s="8" t="s">
        <v>11</v>
      </c>
      <c r="F13" s="9">
        <v>180</v>
      </c>
      <c r="G13" s="49">
        <v>10.74</v>
      </c>
      <c r="H13" s="10">
        <v>23.9</v>
      </c>
      <c r="I13" s="1">
        <v>13.31</v>
      </c>
      <c r="J13" s="11">
        <f t="shared" ref="J13:J22" si="2">I13*F13</f>
        <v>2395.8000000000002</v>
      </c>
    </row>
    <row r="14" spans="1:10" ht="28.5" x14ac:dyDescent="0.25">
      <c r="A14" s="6" t="s">
        <v>57</v>
      </c>
      <c r="B14" s="7" t="s">
        <v>74</v>
      </c>
      <c r="C14" s="16">
        <v>4805756</v>
      </c>
      <c r="D14" s="7" t="s">
        <v>31</v>
      </c>
      <c r="E14" s="8" t="s">
        <v>13</v>
      </c>
      <c r="F14" s="9">
        <v>30</v>
      </c>
      <c r="G14" s="49">
        <v>5.24</v>
      </c>
      <c r="H14" s="10">
        <v>23.9</v>
      </c>
      <c r="I14" s="1">
        <v>6.49</v>
      </c>
      <c r="J14" s="11">
        <f t="shared" si="2"/>
        <v>194.70000000000002</v>
      </c>
    </row>
    <row r="15" spans="1:10" ht="42.75" x14ac:dyDescent="0.25">
      <c r="A15" s="6" t="s">
        <v>60</v>
      </c>
      <c r="B15" s="7" t="s">
        <v>74</v>
      </c>
      <c r="C15" s="16">
        <v>1106165</v>
      </c>
      <c r="D15" s="7" t="s">
        <v>39</v>
      </c>
      <c r="E15" s="8" t="s">
        <v>11</v>
      </c>
      <c r="F15" s="9">
        <v>22</v>
      </c>
      <c r="G15" s="49">
        <v>435.48</v>
      </c>
      <c r="H15" s="10">
        <v>23.9</v>
      </c>
      <c r="I15" s="1">
        <v>539.55999999999995</v>
      </c>
      <c r="J15" s="11">
        <f t="shared" si="2"/>
        <v>11870.32</v>
      </c>
    </row>
    <row r="16" spans="1:10" ht="42.75" x14ac:dyDescent="0.25">
      <c r="A16" s="6" t="s">
        <v>58</v>
      </c>
      <c r="B16" s="7" t="s">
        <v>74</v>
      </c>
      <c r="C16" s="16">
        <v>3103302</v>
      </c>
      <c r="D16" s="7" t="s">
        <v>40</v>
      </c>
      <c r="E16" s="8" t="s">
        <v>13</v>
      </c>
      <c r="F16" s="9">
        <v>10</v>
      </c>
      <c r="G16" s="49">
        <v>78.510000000000005</v>
      </c>
      <c r="H16" s="10">
        <v>23.9</v>
      </c>
      <c r="I16" s="1">
        <v>97.27</v>
      </c>
      <c r="J16" s="11">
        <f t="shared" si="2"/>
        <v>972.69999999999993</v>
      </c>
    </row>
    <row r="17" spans="1:10" ht="28.5" x14ac:dyDescent="0.25">
      <c r="A17" s="6" t="s">
        <v>61</v>
      </c>
      <c r="B17" s="7" t="s">
        <v>74</v>
      </c>
      <c r="C17" s="16" t="s">
        <v>36</v>
      </c>
      <c r="D17" s="7" t="s">
        <v>37</v>
      </c>
      <c r="E17" s="8" t="s">
        <v>38</v>
      </c>
      <c r="F17" s="9">
        <v>16</v>
      </c>
      <c r="G17" s="49">
        <v>322.02</v>
      </c>
      <c r="H17" s="10">
        <v>23.9</v>
      </c>
      <c r="I17" s="1">
        <v>398.98</v>
      </c>
      <c r="J17" s="11">
        <f t="shared" si="2"/>
        <v>6383.68</v>
      </c>
    </row>
    <row r="18" spans="1:10" ht="28.5" x14ac:dyDescent="0.25">
      <c r="A18" s="6" t="s">
        <v>62</v>
      </c>
      <c r="B18" s="7" t="s">
        <v>74</v>
      </c>
      <c r="C18" s="16">
        <v>1107892</v>
      </c>
      <c r="D18" s="7" t="s">
        <v>55</v>
      </c>
      <c r="E18" s="8" t="s">
        <v>11</v>
      </c>
      <c r="F18" s="9">
        <v>41</v>
      </c>
      <c r="G18" s="49">
        <v>485.23</v>
      </c>
      <c r="H18" s="10">
        <v>23.9</v>
      </c>
      <c r="I18" s="1">
        <v>601.20000000000005</v>
      </c>
      <c r="J18" s="11">
        <f t="shared" ref="J18:J19" si="3">I18*F18</f>
        <v>24649.200000000001</v>
      </c>
    </row>
    <row r="19" spans="1:10" ht="42.75" x14ac:dyDescent="0.25">
      <c r="A19" s="6" t="s">
        <v>59</v>
      </c>
      <c r="B19" s="7" t="s">
        <v>74</v>
      </c>
      <c r="C19" s="16">
        <v>3103302</v>
      </c>
      <c r="D19" s="7" t="s">
        <v>40</v>
      </c>
      <c r="E19" s="8" t="s">
        <v>13</v>
      </c>
      <c r="F19" s="9">
        <v>121</v>
      </c>
      <c r="G19" s="49">
        <v>78.510000000000005</v>
      </c>
      <c r="H19" s="10">
        <v>23.9</v>
      </c>
      <c r="I19" s="1">
        <v>97.27</v>
      </c>
      <c r="J19" s="11">
        <f t="shared" si="3"/>
        <v>11769.67</v>
      </c>
    </row>
    <row r="20" spans="1:10" ht="28.5" x14ac:dyDescent="0.25">
      <c r="A20" s="6" t="s">
        <v>63</v>
      </c>
      <c r="B20" s="7" t="s">
        <v>74</v>
      </c>
      <c r="C20" s="16">
        <v>4815671</v>
      </c>
      <c r="D20" s="7" t="s">
        <v>28</v>
      </c>
      <c r="E20" s="8" t="s">
        <v>11</v>
      </c>
      <c r="F20" s="9">
        <v>142</v>
      </c>
      <c r="G20" s="49">
        <v>19.07</v>
      </c>
      <c r="H20" s="10">
        <v>23.9</v>
      </c>
      <c r="I20" s="1">
        <v>23.63</v>
      </c>
      <c r="J20" s="11">
        <f t="shared" si="2"/>
        <v>3355.46</v>
      </c>
    </row>
    <row r="21" spans="1:10" ht="71.25" x14ac:dyDescent="0.25">
      <c r="A21" s="43" t="s">
        <v>64</v>
      </c>
      <c r="B21" s="7" t="s">
        <v>45</v>
      </c>
      <c r="C21" s="16">
        <v>100982</v>
      </c>
      <c r="D21" s="44" t="s">
        <v>46</v>
      </c>
      <c r="E21" s="8" t="s">
        <v>11</v>
      </c>
      <c r="F21" s="45">
        <v>38</v>
      </c>
      <c r="G21" s="50">
        <v>9.17</v>
      </c>
      <c r="H21" s="10">
        <v>23.9</v>
      </c>
      <c r="I21" s="1">
        <v>11.36</v>
      </c>
      <c r="J21" s="11">
        <f t="shared" si="2"/>
        <v>431.67999999999995</v>
      </c>
    </row>
    <row r="22" spans="1:10" ht="29.25" thickBot="1" x14ac:dyDescent="0.3">
      <c r="A22" s="26" t="s">
        <v>65</v>
      </c>
      <c r="B22" s="27" t="s">
        <v>74</v>
      </c>
      <c r="C22" s="28">
        <v>5914359</v>
      </c>
      <c r="D22" s="27" t="s">
        <v>29</v>
      </c>
      <c r="E22" s="29" t="s">
        <v>30</v>
      </c>
      <c r="F22" s="30">
        <v>456</v>
      </c>
      <c r="G22" s="51">
        <v>1.25</v>
      </c>
      <c r="H22" s="32">
        <v>23.9</v>
      </c>
      <c r="I22" s="31">
        <v>1.55</v>
      </c>
      <c r="J22" s="33">
        <f t="shared" si="2"/>
        <v>706.80000000000007</v>
      </c>
    </row>
    <row r="23" spans="1:10" ht="52.5" customHeight="1" x14ac:dyDescent="0.25">
      <c r="A23" s="12"/>
      <c r="B23" s="12"/>
      <c r="C23" s="12"/>
      <c r="D23" s="12"/>
      <c r="E23" s="12"/>
      <c r="F23" s="12"/>
      <c r="G23" s="12"/>
      <c r="H23" s="13"/>
      <c r="I23" s="12"/>
      <c r="J23" s="12"/>
    </row>
    <row r="24" spans="1:10" ht="71.25" customHeight="1" x14ac:dyDescent="0.25">
      <c r="A24" s="90" t="s">
        <v>24</v>
      </c>
      <c r="B24" s="91"/>
      <c r="C24" s="91"/>
      <c r="D24" s="91"/>
      <c r="E24" s="91"/>
      <c r="F24" s="91"/>
      <c r="G24" s="91"/>
      <c r="H24" s="91"/>
      <c r="I24" s="91"/>
      <c r="J24" s="91"/>
    </row>
    <row r="25" spans="1:10" x14ac:dyDescent="0.25">
      <c r="H25" s="14"/>
    </row>
    <row r="26" spans="1:10" x14ac:dyDescent="0.25">
      <c r="H26" s="14"/>
    </row>
    <row r="27" spans="1:10" x14ac:dyDescent="0.25">
      <c r="H27" s="14"/>
    </row>
  </sheetData>
  <mergeCells count="12">
    <mergeCell ref="A12:I12"/>
    <mergeCell ref="A24:J24"/>
    <mergeCell ref="A7:I7"/>
    <mergeCell ref="A6:I6"/>
    <mergeCell ref="A1:J1"/>
    <mergeCell ref="B2:J2"/>
    <mergeCell ref="A3:J3"/>
    <mergeCell ref="A4:A5"/>
    <mergeCell ref="B4:D4"/>
    <mergeCell ref="E4:E5"/>
    <mergeCell ref="F4:F5"/>
    <mergeCell ref="G4:J4"/>
  </mergeCells>
  <printOptions horizontalCentered="1"/>
  <pageMargins left="0.39370078740157483" right="0.39370078740157483" top="0.19685039370078741" bottom="0.19685039370078741" header="0" footer="0"/>
  <pageSetup paperSize="8" scale="72" orientation="landscape" r:id="rId1"/>
  <headerFooter scaleWithDoc="0"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25"/>
  <sheetViews>
    <sheetView zoomScaleNormal="100" workbookViewId="0">
      <selection sqref="A1:J20"/>
    </sheetView>
  </sheetViews>
  <sheetFormatPr defaultColWidth="9.140625" defaultRowHeight="14.25" x14ac:dyDescent="0.25"/>
  <cols>
    <col min="1" max="3" width="12.140625" style="2" customWidth="1"/>
    <col min="4" max="4" width="58.5703125" style="2" customWidth="1"/>
    <col min="5" max="5" width="11.28515625" style="2" customWidth="1"/>
    <col min="6" max="6" width="16.5703125" style="2" customWidth="1"/>
    <col min="7" max="7" width="19.42578125" style="2" customWidth="1"/>
    <col min="8" max="8" width="12.28515625" style="2" customWidth="1"/>
    <col min="9" max="10" width="19.42578125" style="2" customWidth="1"/>
    <col min="11" max="16384" width="9.140625" style="2"/>
  </cols>
  <sheetData>
    <row r="1" spans="1:10" ht="156.75" customHeight="1" thickBot="1" x14ac:dyDescent="0.25">
      <c r="A1" s="92" t="s">
        <v>22</v>
      </c>
      <c r="B1" s="93"/>
      <c r="C1" s="93"/>
      <c r="D1" s="93"/>
      <c r="E1" s="93"/>
      <c r="F1" s="93"/>
      <c r="G1" s="93"/>
      <c r="H1" s="93"/>
      <c r="I1" s="93"/>
      <c r="J1" s="94"/>
    </row>
    <row r="2" spans="1:10" ht="33" customHeight="1" thickBot="1" x14ac:dyDescent="0.3">
      <c r="A2" s="17" t="s">
        <v>0</v>
      </c>
      <c r="B2" s="110" t="s">
        <v>66</v>
      </c>
      <c r="C2" s="110"/>
      <c r="D2" s="110"/>
      <c r="E2" s="110"/>
      <c r="F2" s="110"/>
      <c r="G2" s="110"/>
      <c r="H2" s="110"/>
      <c r="I2" s="110"/>
      <c r="J2" s="111"/>
    </row>
    <row r="3" spans="1:10" ht="33" customHeight="1" x14ac:dyDescent="0.25">
      <c r="A3" s="98" t="s">
        <v>20</v>
      </c>
      <c r="B3" s="99"/>
      <c r="C3" s="99"/>
      <c r="D3" s="99"/>
      <c r="E3" s="99"/>
      <c r="F3" s="99"/>
      <c r="G3" s="99"/>
      <c r="H3" s="99"/>
      <c r="I3" s="99"/>
      <c r="J3" s="100"/>
    </row>
    <row r="4" spans="1:10" ht="23.25" customHeight="1" x14ac:dyDescent="0.25">
      <c r="A4" s="101" t="s">
        <v>4</v>
      </c>
      <c r="B4" s="103" t="s">
        <v>5</v>
      </c>
      <c r="C4" s="103"/>
      <c r="D4" s="103"/>
      <c r="E4" s="104" t="s">
        <v>21</v>
      </c>
      <c r="F4" s="103" t="s">
        <v>1</v>
      </c>
      <c r="G4" s="103" t="s">
        <v>73</v>
      </c>
      <c r="H4" s="103"/>
      <c r="I4" s="103"/>
      <c r="J4" s="106"/>
    </row>
    <row r="5" spans="1:10" ht="51" customHeight="1" thickBot="1" x14ac:dyDescent="0.3">
      <c r="A5" s="102"/>
      <c r="B5" s="3" t="s">
        <v>2</v>
      </c>
      <c r="C5" s="3" t="s">
        <v>3</v>
      </c>
      <c r="D5" s="3" t="s">
        <v>6</v>
      </c>
      <c r="E5" s="105"/>
      <c r="F5" s="105"/>
      <c r="G5" s="4" t="s">
        <v>8</v>
      </c>
      <c r="H5" s="3" t="s">
        <v>7</v>
      </c>
      <c r="I5" s="4" t="s">
        <v>9</v>
      </c>
      <c r="J5" s="15" t="s">
        <v>23</v>
      </c>
    </row>
    <row r="6" spans="1:10" ht="16.5" customHeight="1" thickBot="1" x14ac:dyDescent="0.3">
      <c r="A6" s="112" t="s">
        <v>66</v>
      </c>
      <c r="B6" s="113"/>
      <c r="C6" s="113"/>
      <c r="D6" s="113"/>
      <c r="E6" s="113"/>
      <c r="F6" s="113"/>
      <c r="G6" s="113"/>
      <c r="H6" s="113"/>
      <c r="I6" s="114"/>
      <c r="J6" s="46">
        <f>J7+J11</f>
        <v>66085.41</v>
      </c>
    </row>
    <row r="7" spans="1:10" ht="16.5" customHeight="1" thickBot="1" x14ac:dyDescent="0.3">
      <c r="A7" s="107" t="s">
        <v>68</v>
      </c>
      <c r="B7" s="108"/>
      <c r="C7" s="108"/>
      <c r="D7" s="108"/>
      <c r="E7" s="108"/>
      <c r="F7" s="108"/>
      <c r="G7" s="108"/>
      <c r="H7" s="108"/>
      <c r="I7" s="109"/>
      <c r="J7" s="5">
        <f>SUM(J8:J10)</f>
        <v>5706.34</v>
      </c>
    </row>
    <row r="8" spans="1:10" ht="86.25" customHeight="1" x14ac:dyDescent="0.25">
      <c r="A8" s="6" t="s">
        <v>14</v>
      </c>
      <c r="B8" s="7" t="s">
        <v>45</v>
      </c>
      <c r="C8" s="16">
        <v>102313</v>
      </c>
      <c r="D8" s="7" t="s">
        <v>50</v>
      </c>
      <c r="E8" s="8" t="s">
        <v>11</v>
      </c>
      <c r="F8" s="9">
        <v>150</v>
      </c>
      <c r="G8" s="49">
        <v>10.74</v>
      </c>
      <c r="H8" s="10">
        <v>23.9</v>
      </c>
      <c r="I8" s="1">
        <v>13.31</v>
      </c>
      <c r="J8" s="11">
        <f t="shared" ref="J8:J9" si="0">I8*F8</f>
        <v>1996.5</v>
      </c>
    </row>
    <row r="9" spans="1:10" ht="33.75" customHeight="1" x14ac:dyDescent="0.25">
      <c r="A9" s="6" t="s">
        <v>15</v>
      </c>
      <c r="B9" s="7" t="s">
        <v>74</v>
      </c>
      <c r="C9" s="16" t="s">
        <v>36</v>
      </c>
      <c r="D9" s="7" t="s">
        <v>37</v>
      </c>
      <c r="E9" s="8" t="s">
        <v>38</v>
      </c>
      <c r="F9" s="9">
        <v>8</v>
      </c>
      <c r="G9" s="49">
        <v>322.02</v>
      </c>
      <c r="H9" s="10">
        <v>23.9</v>
      </c>
      <c r="I9" s="1">
        <v>398.98</v>
      </c>
      <c r="J9" s="11">
        <f t="shared" si="0"/>
        <v>3191.84</v>
      </c>
    </row>
    <row r="10" spans="1:10" ht="29.25" thickBot="1" x14ac:dyDescent="0.3">
      <c r="A10" s="6" t="s">
        <v>16</v>
      </c>
      <c r="B10" s="7" t="s">
        <v>74</v>
      </c>
      <c r="C10" s="16">
        <v>5915322</v>
      </c>
      <c r="D10" s="7" t="s">
        <v>54</v>
      </c>
      <c r="E10" s="8" t="s">
        <v>30</v>
      </c>
      <c r="F10" s="9">
        <v>200</v>
      </c>
      <c r="G10" s="49">
        <v>2.09</v>
      </c>
      <c r="H10" s="10">
        <v>23.9</v>
      </c>
      <c r="I10" s="1">
        <v>2.59</v>
      </c>
      <c r="J10" s="11">
        <f>I10*F10</f>
        <v>518</v>
      </c>
    </row>
    <row r="11" spans="1:10" ht="16.5" customHeight="1" thickBot="1" x14ac:dyDescent="0.3">
      <c r="A11" s="107" t="s">
        <v>67</v>
      </c>
      <c r="B11" s="108"/>
      <c r="C11" s="108"/>
      <c r="D11" s="108"/>
      <c r="E11" s="108"/>
      <c r="F11" s="108"/>
      <c r="G11" s="108"/>
      <c r="H11" s="108"/>
      <c r="I11" s="109"/>
      <c r="J11" s="5">
        <f>SUM(J12:J20)</f>
        <v>60379.07</v>
      </c>
    </row>
    <row r="12" spans="1:10" ht="28.5" x14ac:dyDescent="0.25">
      <c r="A12" s="35" t="s">
        <v>56</v>
      </c>
      <c r="B12" s="36" t="s">
        <v>74</v>
      </c>
      <c r="C12" s="37">
        <v>4805756</v>
      </c>
      <c r="D12" s="36" t="s">
        <v>31</v>
      </c>
      <c r="E12" s="38" t="s">
        <v>13</v>
      </c>
      <c r="F12" s="39">
        <v>20</v>
      </c>
      <c r="G12" s="52">
        <v>5.24</v>
      </c>
      <c r="H12" s="41">
        <v>23.9</v>
      </c>
      <c r="I12" s="40">
        <v>6.49</v>
      </c>
      <c r="J12" s="42">
        <f t="shared" ref="J12:J20" si="1">I12*F12</f>
        <v>129.80000000000001</v>
      </c>
    </row>
    <row r="13" spans="1:10" ht="42.75" x14ac:dyDescent="0.25">
      <c r="A13" s="6" t="s">
        <v>57</v>
      </c>
      <c r="B13" s="7" t="s">
        <v>74</v>
      </c>
      <c r="C13" s="16">
        <v>1106165</v>
      </c>
      <c r="D13" s="7" t="s">
        <v>39</v>
      </c>
      <c r="E13" s="8" t="s">
        <v>11</v>
      </c>
      <c r="F13" s="9">
        <v>22</v>
      </c>
      <c r="G13" s="49">
        <v>435.48</v>
      </c>
      <c r="H13" s="10">
        <v>23.9</v>
      </c>
      <c r="I13" s="1">
        <v>539.55999999999995</v>
      </c>
      <c r="J13" s="11">
        <f t="shared" si="1"/>
        <v>11870.32</v>
      </c>
    </row>
    <row r="14" spans="1:10" ht="42.75" x14ac:dyDescent="0.25">
      <c r="A14" s="6" t="s">
        <v>60</v>
      </c>
      <c r="B14" s="7" t="s">
        <v>74</v>
      </c>
      <c r="C14" s="16">
        <v>3103302</v>
      </c>
      <c r="D14" s="7" t="s">
        <v>40</v>
      </c>
      <c r="E14" s="8" t="s">
        <v>13</v>
      </c>
      <c r="F14" s="9">
        <v>10</v>
      </c>
      <c r="G14" s="49">
        <v>78.510000000000005</v>
      </c>
      <c r="H14" s="10">
        <v>23.9</v>
      </c>
      <c r="I14" s="1">
        <v>97.27</v>
      </c>
      <c r="J14" s="11">
        <f t="shared" si="1"/>
        <v>972.69999999999993</v>
      </c>
    </row>
    <row r="15" spans="1:10" ht="28.5" x14ac:dyDescent="0.25">
      <c r="A15" s="6" t="s">
        <v>58</v>
      </c>
      <c r="B15" s="7" t="s">
        <v>74</v>
      </c>
      <c r="C15" s="16" t="s">
        <v>36</v>
      </c>
      <c r="D15" s="7" t="s">
        <v>37</v>
      </c>
      <c r="E15" s="8" t="s">
        <v>38</v>
      </c>
      <c r="F15" s="9">
        <v>16</v>
      </c>
      <c r="G15" s="49">
        <v>322.02</v>
      </c>
      <c r="H15" s="10">
        <v>23.9</v>
      </c>
      <c r="I15" s="1">
        <v>398.98</v>
      </c>
      <c r="J15" s="11">
        <f t="shared" si="1"/>
        <v>6383.68</v>
      </c>
    </row>
    <row r="16" spans="1:10" ht="28.5" x14ac:dyDescent="0.25">
      <c r="A16" s="6" t="s">
        <v>61</v>
      </c>
      <c r="B16" s="7" t="s">
        <v>74</v>
      </c>
      <c r="C16" s="16">
        <v>1107892</v>
      </c>
      <c r="D16" s="7" t="s">
        <v>55</v>
      </c>
      <c r="E16" s="8" t="s">
        <v>11</v>
      </c>
      <c r="F16" s="9">
        <v>41</v>
      </c>
      <c r="G16" s="49">
        <v>485.23</v>
      </c>
      <c r="H16" s="10">
        <v>23.9</v>
      </c>
      <c r="I16" s="1">
        <v>601.20000000000005</v>
      </c>
      <c r="J16" s="11">
        <f t="shared" si="1"/>
        <v>24649.200000000001</v>
      </c>
    </row>
    <row r="17" spans="1:10" ht="42.75" x14ac:dyDescent="0.25">
      <c r="A17" s="6" t="s">
        <v>62</v>
      </c>
      <c r="B17" s="7" t="s">
        <v>74</v>
      </c>
      <c r="C17" s="16">
        <v>3103302</v>
      </c>
      <c r="D17" s="7" t="s">
        <v>40</v>
      </c>
      <c r="E17" s="8" t="s">
        <v>13</v>
      </c>
      <c r="F17" s="9">
        <v>121</v>
      </c>
      <c r="G17" s="49">
        <v>78.510000000000005</v>
      </c>
      <c r="H17" s="10">
        <v>23.9</v>
      </c>
      <c r="I17" s="1">
        <v>97.27</v>
      </c>
      <c r="J17" s="11">
        <f t="shared" si="1"/>
        <v>11769.67</v>
      </c>
    </row>
    <row r="18" spans="1:10" ht="28.5" x14ac:dyDescent="0.25">
      <c r="A18" s="6" t="s">
        <v>59</v>
      </c>
      <c r="B18" s="7" t="s">
        <v>74</v>
      </c>
      <c r="C18" s="16">
        <v>4815671</v>
      </c>
      <c r="D18" s="7" t="s">
        <v>28</v>
      </c>
      <c r="E18" s="8" t="s">
        <v>11</v>
      </c>
      <c r="F18" s="9">
        <v>110</v>
      </c>
      <c r="G18" s="49">
        <v>19.07</v>
      </c>
      <c r="H18" s="10">
        <v>23.9</v>
      </c>
      <c r="I18" s="1">
        <v>23.63</v>
      </c>
      <c r="J18" s="11">
        <f t="shared" si="1"/>
        <v>2599.2999999999997</v>
      </c>
    </row>
    <row r="19" spans="1:10" ht="71.25" x14ac:dyDescent="0.25">
      <c r="A19" s="43" t="s">
        <v>63</v>
      </c>
      <c r="B19" s="7" t="s">
        <v>45</v>
      </c>
      <c r="C19" s="16">
        <v>100982</v>
      </c>
      <c r="D19" s="44" t="s">
        <v>46</v>
      </c>
      <c r="E19" s="8" t="s">
        <v>11</v>
      </c>
      <c r="F19" s="45">
        <v>40</v>
      </c>
      <c r="G19" s="50">
        <v>9.17</v>
      </c>
      <c r="H19" s="10">
        <v>23.9</v>
      </c>
      <c r="I19" s="1">
        <v>11.36</v>
      </c>
      <c r="J19" s="11">
        <f t="shared" si="1"/>
        <v>454.4</v>
      </c>
    </row>
    <row r="20" spans="1:10" ht="29.25" thickBot="1" x14ac:dyDescent="0.3">
      <c r="A20" s="26" t="s">
        <v>64</v>
      </c>
      <c r="B20" s="27" t="s">
        <v>74</v>
      </c>
      <c r="C20" s="28">
        <v>5914359</v>
      </c>
      <c r="D20" s="27" t="s">
        <v>29</v>
      </c>
      <c r="E20" s="29" t="s">
        <v>30</v>
      </c>
      <c r="F20" s="30">
        <v>1000</v>
      </c>
      <c r="G20" s="51">
        <v>1.25</v>
      </c>
      <c r="H20" s="32">
        <v>23.9</v>
      </c>
      <c r="I20" s="31">
        <v>1.55</v>
      </c>
      <c r="J20" s="33">
        <f t="shared" si="1"/>
        <v>1550</v>
      </c>
    </row>
    <row r="21" spans="1:10" ht="52.5" customHeight="1" x14ac:dyDescent="0.25">
      <c r="A21" s="12"/>
      <c r="B21" s="12"/>
      <c r="C21" s="12"/>
      <c r="D21" s="12"/>
      <c r="E21" s="12"/>
      <c r="F21" s="12"/>
      <c r="G21" s="12"/>
      <c r="H21" s="13"/>
      <c r="I21" s="12"/>
      <c r="J21" s="12"/>
    </row>
    <row r="22" spans="1:10" ht="71.25" customHeight="1" x14ac:dyDescent="0.25">
      <c r="A22" s="90" t="s">
        <v>24</v>
      </c>
      <c r="B22" s="91"/>
      <c r="C22" s="91"/>
      <c r="D22" s="91"/>
      <c r="E22" s="91"/>
      <c r="F22" s="91"/>
      <c r="G22" s="91"/>
      <c r="H22" s="91"/>
      <c r="I22" s="91"/>
      <c r="J22" s="91"/>
    </row>
    <row r="23" spans="1:10" x14ac:dyDescent="0.25">
      <c r="H23" s="14"/>
    </row>
    <row r="24" spans="1:10" x14ac:dyDescent="0.25">
      <c r="H24" s="14"/>
    </row>
    <row r="25" spans="1:10" x14ac:dyDescent="0.25">
      <c r="H25" s="14"/>
    </row>
  </sheetData>
  <mergeCells count="12">
    <mergeCell ref="A6:I6"/>
    <mergeCell ref="A7:I7"/>
    <mergeCell ref="A11:I11"/>
    <mergeCell ref="A22:J22"/>
    <mergeCell ref="A1:J1"/>
    <mergeCell ref="B2:J2"/>
    <mergeCell ref="A3:J3"/>
    <mergeCell ref="A4:A5"/>
    <mergeCell ref="B4:D4"/>
    <mergeCell ref="E4:E5"/>
    <mergeCell ref="F4:F5"/>
    <mergeCell ref="G4:J4"/>
  </mergeCells>
  <printOptions horizontalCentered="1"/>
  <pageMargins left="0.39370078740157483" right="0.39370078740157483" top="0.19685039370078741" bottom="0.19685039370078741" header="0" footer="0"/>
  <pageSetup paperSize="8" scale="87" orientation="landscape" r:id="rId1"/>
  <headerFooter scaleWithDoc="0"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20"/>
  <sheetViews>
    <sheetView zoomScaleNormal="100" workbookViewId="0">
      <selection sqref="A1:J15"/>
    </sheetView>
  </sheetViews>
  <sheetFormatPr defaultColWidth="9.140625" defaultRowHeight="14.25" x14ac:dyDescent="0.25"/>
  <cols>
    <col min="1" max="3" width="12.140625" style="2" customWidth="1"/>
    <col min="4" max="4" width="58.5703125" style="2" customWidth="1"/>
    <col min="5" max="5" width="11.28515625" style="2" customWidth="1"/>
    <col min="6" max="6" width="16.5703125" style="2" customWidth="1"/>
    <col min="7" max="7" width="19.42578125" style="2" customWidth="1"/>
    <col min="8" max="8" width="12.28515625" style="2" customWidth="1"/>
    <col min="9" max="10" width="19.42578125" style="2" customWidth="1"/>
    <col min="11" max="16384" width="9.140625" style="2"/>
  </cols>
  <sheetData>
    <row r="1" spans="1:10" ht="156.75" customHeight="1" thickBot="1" x14ac:dyDescent="0.25">
      <c r="A1" s="92" t="s">
        <v>22</v>
      </c>
      <c r="B1" s="93"/>
      <c r="C1" s="93"/>
      <c r="D1" s="93"/>
      <c r="E1" s="93"/>
      <c r="F1" s="93"/>
      <c r="G1" s="93"/>
      <c r="H1" s="93"/>
      <c r="I1" s="93"/>
      <c r="J1" s="94"/>
    </row>
    <row r="2" spans="1:10" ht="33" customHeight="1" thickBot="1" x14ac:dyDescent="0.3">
      <c r="A2" s="17" t="s">
        <v>0</v>
      </c>
      <c r="B2" s="110" t="s">
        <v>69</v>
      </c>
      <c r="C2" s="110"/>
      <c r="D2" s="110"/>
      <c r="E2" s="110"/>
      <c r="F2" s="110"/>
      <c r="G2" s="110"/>
      <c r="H2" s="110"/>
      <c r="I2" s="110"/>
      <c r="J2" s="111"/>
    </row>
    <row r="3" spans="1:10" ht="33" customHeight="1" x14ac:dyDescent="0.25">
      <c r="A3" s="98" t="s">
        <v>20</v>
      </c>
      <c r="B3" s="99"/>
      <c r="C3" s="99"/>
      <c r="D3" s="99"/>
      <c r="E3" s="99"/>
      <c r="F3" s="99"/>
      <c r="G3" s="99"/>
      <c r="H3" s="99"/>
      <c r="I3" s="99"/>
      <c r="J3" s="100"/>
    </row>
    <row r="4" spans="1:10" ht="23.25" customHeight="1" x14ac:dyDescent="0.25">
      <c r="A4" s="101" t="s">
        <v>4</v>
      </c>
      <c r="B4" s="103" t="s">
        <v>5</v>
      </c>
      <c r="C4" s="103"/>
      <c r="D4" s="103"/>
      <c r="E4" s="104" t="s">
        <v>21</v>
      </c>
      <c r="F4" s="103" t="s">
        <v>1</v>
      </c>
      <c r="G4" s="103" t="s">
        <v>73</v>
      </c>
      <c r="H4" s="103"/>
      <c r="I4" s="103"/>
      <c r="J4" s="106"/>
    </row>
    <row r="5" spans="1:10" ht="51" customHeight="1" thickBot="1" x14ac:dyDescent="0.3">
      <c r="A5" s="102"/>
      <c r="B5" s="3" t="s">
        <v>2</v>
      </c>
      <c r="C5" s="3" t="s">
        <v>3</v>
      </c>
      <c r="D5" s="3" t="s">
        <v>6</v>
      </c>
      <c r="E5" s="105"/>
      <c r="F5" s="105"/>
      <c r="G5" s="4" t="s">
        <v>8</v>
      </c>
      <c r="H5" s="3" t="s">
        <v>7</v>
      </c>
      <c r="I5" s="4" t="s">
        <v>9</v>
      </c>
      <c r="J5" s="15" t="s">
        <v>23</v>
      </c>
    </row>
    <row r="6" spans="1:10" ht="16.5" customHeight="1" thickBot="1" x14ac:dyDescent="0.3">
      <c r="A6" s="107" t="s">
        <v>69</v>
      </c>
      <c r="B6" s="108"/>
      <c r="C6" s="108"/>
      <c r="D6" s="108"/>
      <c r="E6" s="108"/>
      <c r="F6" s="108"/>
      <c r="G6" s="108"/>
      <c r="H6" s="108"/>
      <c r="I6" s="109"/>
      <c r="J6" s="5">
        <f>SUM(J7:J15)</f>
        <v>28758.633088080001</v>
      </c>
    </row>
    <row r="7" spans="1:10" ht="76.5" customHeight="1" x14ac:dyDescent="0.25">
      <c r="A7" s="6" t="s">
        <v>14</v>
      </c>
      <c r="B7" s="7" t="s">
        <v>45</v>
      </c>
      <c r="C7" s="16">
        <v>90087</v>
      </c>
      <c r="D7" s="7" t="s">
        <v>44</v>
      </c>
      <c r="E7" s="8" t="s">
        <v>11</v>
      </c>
      <c r="F7" s="9">
        <v>59</v>
      </c>
      <c r="G7" s="49">
        <v>8.77</v>
      </c>
      <c r="H7" s="10">
        <v>23.9</v>
      </c>
      <c r="I7" s="1">
        <f t="shared" ref="I7:I15" si="0">G7*(H7/100)+G7</f>
        <v>10.866029999999999</v>
      </c>
      <c r="J7" s="11">
        <f t="shared" ref="J7:J15" si="1">I7*F7</f>
        <v>641.0957699999999</v>
      </c>
    </row>
    <row r="8" spans="1:10" ht="28.5" x14ac:dyDescent="0.25">
      <c r="A8" s="6" t="s">
        <v>15</v>
      </c>
      <c r="B8" s="7" t="s">
        <v>74</v>
      </c>
      <c r="C8" s="16">
        <v>4805756</v>
      </c>
      <c r="D8" s="7" t="s">
        <v>31</v>
      </c>
      <c r="E8" s="8" t="s">
        <v>13</v>
      </c>
      <c r="F8" s="9">
        <v>12</v>
      </c>
      <c r="G8" s="49">
        <v>5.24</v>
      </c>
      <c r="H8" s="10">
        <v>23.9</v>
      </c>
      <c r="I8" s="1">
        <f t="shared" si="0"/>
        <v>6.4923599999999997</v>
      </c>
      <c r="J8" s="11">
        <f t="shared" si="1"/>
        <v>77.908320000000003</v>
      </c>
    </row>
    <row r="9" spans="1:10" ht="42.75" x14ac:dyDescent="0.25">
      <c r="A9" s="6" t="s">
        <v>16</v>
      </c>
      <c r="B9" s="7" t="s">
        <v>74</v>
      </c>
      <c r="C9" s="16">
        <v>1106165</v>
      </c>
      <c r="D9" s="7" t="s">
        <v>39</v>
      </c>
      <c r="E9" s="8" t="s">
        <v>11</v>
      </c>
      <c r="F9" s="9">
        <v>3.8639999999999999</v>
      </c>
      <c r="G9" s="49">
        <v>435.48</v>
      </c>
      <c r="H9" s="10">
        <v>23.9</v>
      </c>
      <c r="I9" s="1">
        <f t="shared" si="0"/>
        <v>539.55971999999997</v>
      </c>
      <c r="J9" s="11">
        <f t="shared" si="1"/>
        <v>2084.8587580799999</v>
      </c>
    </row>
    <row r="10" spans="1:10" ht="42.75" x14ac:dyDescent="0.25">
      <c r="A10" s="6" t="s">
        <v>17</v>
      </c>
      <c r="B10" s="7" t="s">
        <v>74</v>
      </c>
      <c r="C10" s="16">
        <v>3103302</v>
      </c>
      <c r="D10" s="7" t="s">
        <v>40</v>
      </c>
      <c r="E10" s="8" t="s">
        <v>13</v>
      </c>
      <c r="F10" s="9">
        <v>6</v>
      </c>
      <c r="G10" s="49">
        <v>78.510000000000005</v>
      </c>
      <c r="H10" s="10">
        <v>23.9</v>
      </c>
      <c r="I10" s="1">
        <f t="shared" si="0"/>
        <v>97.273890000000009</v>
      </c>
      <c r="J10" s="11">
        <f t="shared" si="1"/>
        <v>583.64334000000008</v>
      </c>
    </row>
    <row r="11" spans="1:10" ht="28.5" x14ac:dyDescent="0.25">
      <c r="A11" s="6" t="s">
        <v>18</v>
      </c>
      <c r="B11" s="7" t="s">
        <v>74</v>
      </c>
      <c r="C11" s="16" t="s">
        <v>36</v>
      </c>
      <c r="D11" s="7" t="s">
        <v>37</v>
      </c>
      <c r="E11" s="8" t="s">
        <v>38</v>
      </c>
      <c r="F11" s="9">
        <v>8</v>
      </c>
      <c r="G11" s="49">
        <v>322.02</v>
      </c>
      <c r="H11" s="10">
        <v>23.9</v>
      </c>
      <c r="I11" s="1">
        <f t="shared" si="0"/>
        <v>398.98277999999999</v>
      </c>
      <c r="J11" s="11">
        <f t="shared" si="1"/>
        <v>3191.8622399999999</v>
      </c>
    </row>
    <row r="12" spans="1:10" ht="28.5" x14ac:dyDescent="0.25">
      <c r="A12" s="6" t="s">
        <v>19</v>
      </c>
      <c r="B12" s="7" t="s">
        <v>74</v>
      </c>
      <c r="C12" s="16" t="s">
        <v>76</v>
      </c>
      <c r="D12" s="7" t="s">
        <v>35</v>
      </c>
      <c r="E12" s="8" t="s">
        <v>12</v>
      </c>
      <c r="F12" s="9">
        <v>2</v>
      </c>
      <c r="G12" s="49">
        <v>8227.7800000000007</v>
      </c>
      <c r="H12" s="10">
        <v>23.9</v>
      </c>
      <c r="I12" s="1">
        <f t="shared" si="0"/>
        <v>10194.219420000001</v>
      </c>
      <c r="J12" s="11">
        <f t="shared" si="1"/>
        <v>20388.438840000003</v>
      </c>
    </row>
    <row r="13" spans="1:10" ht="28.5" x14ac:dyDescent="0.25">
      <c r="A13" s="6" t="s">
        <v>41</v>
      </c>
      <c r="B13" s="7" t="s">
        <v>74</v>
      </c>
      <c r="C13" s="16">
        <v>4815671</v>
      </c>
      <c r="D13" s="7" t="s">
        <v>28</v>
      </c>
      <c r="E13" s="8" t="s">
        <v>11</v>
      </c>
      <c r="F13" s="9">
        <v>20</v>
      </c>
      <c r="G13" s="49">
        <v>19.07</v>
      </c>
      <c r="H13" s="10">
        <v>23.9</v>
      </c>
      <c r="I13" s="1">
        <f t="shared" si="0"/>
        <v>23.62773</v>
      </c>
      <c r="J13" s="11">
        <f t="shared" si="1"/>
        <v>472.55459999999999</v>
      </c>
    </row>
    <row r="14" spans="1:10" ht="71.25" x14ac:dyDescent="0.25">
      <c r="A14" s="43" t="s">
        <v>42</v>
      </c>
      <c r="B14" s="7" t="s">
        <v>45</v>
      </c>
      <c r="C14" s="16">
        <v>100982</v>
      </c>
      <c r="D14" s="44" t="s">
        <v>46</v>
      </c>
      <c r="E14" s="8" t="s">
        <v>11</v>
      </c>
      <c r="F14" s="45">
        <v>69</v>
      </c>
      <c r="G14" s="50">
        <v>9.17</v>
      </c>
      <c r="H14" s="10">
        <v>23.9</v>
      </c>
      <c r="I14" s="1">
        <f t="shared" si="0"/>
        <v>11.36163</v>
      </c>
      <c r="J14" s="11">
        <f t="shared" si="1"/>
        <v>783.95246999999995</v>
      </c>
    </row>
    <row r="15" spans="1:10" ht="29.25" thickBot="1" x14ac:dyDescent="0.3">
      <c r="A15" s="26" t="s">
        <v>43</v>
      </c>
      <c r="B15" s="27" t="s">
        <v>74</v>
      </c>
      <c r="C15" s="28">
        <v>5914359</v>
      </c>
      <c r="D15" s="27" t="s">
        <v>29</v>
      </c>
      <c r="E15" s="29" t="s">
        <v>30</v>
      </c>
      <c r="F15" s="30">
        <v>345</v>
      </c>
      <c r="G15" s="51">
        <v>1.25</v>
      </c>
      <c r="H15" s="32">
        <v>23.9</v>
      </c>
      <c r="I15" s="31">
        <f t="shared" si="0"/>
        <v>1.5487500000000001</v>
      </c>
      <c r="J15" s="33">
        <f t="shared" si="1"/>
        <v>534.31875000000002</v>
      </c>
    </row>
    <row r="16" spans="1:10" ht="52.5" customHeight="1" x14ac:dyDescent="0.25">
      <c r="A16" s="12"/>
      <c r="B16" s="12"/>
      <c r="C16" s="12"/>
      <c r="D16" s="12"/>
      <c r="E16" s="12"/>
      <c r="F16" s="12"/>
      <c r="G16" s="12"/>
      <c r="H16" s="13"/>
      <c r="I16" s="12"/>
      <c r="J16" s="12"/>
    </row>
    <row r="17" spans="1:10" ht="71.25" customHeight="1" x14ac:dyDescent="0.25">
      <c r="A17" s="90" t="s">
        <v>24</v>
      </c>
      <c r="B17" s="91"/>
      <c r="C17" s="91"/>
      <c r="D17" s="91"/>
      <c r="E17" s="91"/>
      <c r="F17" s="91"/>
      <c r="G17" s="91"/>
      <c r="H17" s="91"/>
      <c r="I17" s="91"/>
      <c r="J17" s="91"/>
    </row>
    <row r="18" spans="1:10" x14ac:dyDescent="0.25">
      <c r="H18" s="14"/>
    </row>
    <row r="19" spans="1:10" x14ac:dyDescent="0.25">
      <c r="H19" s="14"/>
    </row>
    <row r="20" spans="1:10" x14ac:dyDescent="0.25">
      <c r="H20" s="14"/>
    </row>
  </sheetData>
  <mergeCells count="10">
    <mergeCell ref="A6:I6"/>
    <mergeCell ref="A17:J17"/>
    <mergeCell ref="A1:J1"/>
    <mergeCell ref="B2:J2"/>
    <mergeCell ref="A3:J3"/>
    <mergeCell ref="A4:A5"/>
    <mergeCell ref="B4:D4"/>
    <mergeCell ref="E4:E5"/>
    <mergeCell ref="F4:F5"/>
    <mergeCell ref="G4:J4"/>
  </mergeCells>
  <printOptions horizontalCentered="1" verticalCentered="1"/>
  <pageMargins left="0.39370078740157483" right="0.39370078740157483" top="0.19685039370078741" bottom="0.19685039370078741" header="0" footer="0"/>
  <pageSetup paperSize="8" scale="99" fitToHeight="0" orientation="landscape" r:id="rId1"/>
  <headerFooter scaleWithDoc="0"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16"/>
  <sheetViews>
    <sheetView zoomScaleNormal="100" workbookViewId="0">
      <selection activeCell="L12" sqref="L12"/>
    </sheetView>
  </sheetViews>
  <sheetFormatPr defaultColWidth="9.140625" defaultRowHeight="14.25" x14ac:dyDescent="0.25"/>
  <cols>
    <col min="1" max="3" width="12.140625" style="2" customWidth="1"/>
    <col min="4" max="4" width="58.5703125" style="2" customWidth="1"/>
    <col min="5" max="5" width="11.28515625" style="2" customWidth="1"/>
    <col min="6" max="6" width="16.5703125" style="2" customWidth="1"/>
    <col min="7" max="7" width="19.42578125" style="2" customWidth="1"/>
    <col min="8" max="8" width="12.28515625" style="2" customWidth="1"/>
    <col min="9" max="10" width="19.42578125" style="2" customWidth="1"/>
    <col min="11" max="16384" width="9.140625" style="2"/>
  </cols>
  <sheetData>
    <row r="1" spans="1:10" ht="156.75" customHeight="1" thickBot="1" x14ac:dyDescent="0.25">
      <c r="A1" s="92" t="s">
        <v>22</v>
      </c>
      <c r="B1" s="93"/>
      <c r="C1" s="93"/>
      <c r="D1" s="93"/>
      <c r="E1" s="93"/>
      <c r="F1" s="93"/>
      <c r="G1" s="93"/>
      <c r="H1" s="93"/>
      <c r="I1" s="93"/>
      <c r="J1" s="94"/>
    </row>
    <row r="2" spans="1:10" ht="33" customHeight="1" thickBot="1" x14ac:dyDescent="0.3">
      <c r="A2" s="17" t="s">
        <v>0</v>
      </c>
      <c r="B2" s="110" t="s">
        <v>70</v>
      </c>
      <c r="C2" s="110"/>
      <c r="D2" s="110"/>
      <c r="E2" s="110"/>
      <c r="F2" s="110"/>
      <c r="G2" s="110"/>
      <c r="H2" s="110"/>
      <c r="I2" s="110"/>
      <c r="J2" s="111"/>
    </row>
    <row r="3" spans="1:10" ht="33" customHeight="1" x14ac:dyDescent="0.25">
      <c r="A3" s="98" t="s">
        <v>20</v>
      </c>
      <c r="B3" s="99"/>
      <c r="C3" s="99"/>
      <c r="D3" s="99"/>
      <c r="E3" s="99"/>
      <c r="F3" s="99"/>
      <c r="G3" s="99"/>
      <c r="H3" s="99"/>
      <c r="I3" s="99"/>
      <c r="J3" s="100"/>
    </row>
    <row r="4" spans="1:10" ht="23.25" customHeight="1" x14ac:dyDescent="0.25">
      <c r="A4" s="101" t="s">
        <v>4</v>
      </c>
      <c r="B4" s="103" t="s">
        <v>5</v>
      </c>
      <c r="C4" s="103"/>
      <c r="D4" s="103"/>
      <c r="E4" s="104" t="s">
        <v>21</v>
      </c>
      <c r="F4" s="103" t="s">
        <v>1</v>
      </c>
      <c r="G4" s="103" t="s">
        <v>73</v>
      </c>
      <c r="H4" s="103"/>
      <c r="I4" s="103"/>
      <c r="J4" s="106"/>
    </row>
    <row r="5" spans="1:10" ht="51" customHeight="1" thickBot="1" x14ac:dyDescent="0.3">
      <c r="A5" s="102"/>
      <c r="B5" s="3" t="s">
        <v>2</v>
      </c>
      <c r="C5" s="3" t="s">
        <v>3</v>
      </c>
      <c r="D5" s="3" t="s">
        <v>6</v>
      </c>
      <c r="E5" s="105"/>
      <c r="F5" s="105"/>
      <c r="G5" s="4" t="s">
        <v>8</v>
      </c>
      <c r="H5" s="3" t="s">
        <v>7</v>
      </c>
      <c r="I5" s="4" t="s">
        <v>9</v>
      </c>
      <c r="J5" s="15" t="s">
        <v>23</v>
      </c>
    </row>
    <row r="6" spans="1:10" ht="16.5" customHeight="1" thickBot="1" x14ac:dyDescent="0.3">
      <c r="A6" s="107" t="s">
        <v>70</v>
      </c>
      <c r="B6" s="108"/>
      <c r="C6" s="108"/>
      <c r="D6" s="108"/>
      <c r="E6" s="108"/>
      <c r="F6" s="108"/>
      <c r="G6" s="108"/>
      <c r="H6" s="108"/>
      <c r="I6" s="109"/>
      <c r="J6" s="5">
        <f>SUM(J7:J11)</f>
        <v>85804.86348</v>
      </c>
    </row>
    <row r="7" spans="1:10" ht="76.5" customHeight="1" x14ac:dyDescent="0.25">
      <c r="A7" s="35" t="s">
        <v>14</v>
      </c>
      <c r="B7" s="36" t="s">
        <v>45</v>
      </c>
      <c r="C7" s="37">
        <v>90087</v>
      </c>
      <c r="D7" s="36" t="s">
        <v>44</v>
      </c>
      <c r="E7" s="38" t="s">
        <v>11</v>
      </c>
      <c r="F7" s="39">
        <v>60</v>
      </c>
      <c r="G7" s="52">
        <v>8.77</v>
      </c>
      <c r="H7" s="41">
        <v>23.9</v>
      </c>
      <c r="I7" s="40">
        <f t="shared" ref="I7:I11" si="0">G7*(H7/100)+G7</f>
        <v>10.866029999999999</v>
      </c>
      <c r="J7" s="42">
        <f t="shared" ref="J7:J11" si="1">I7*F7</f>
        <v>651.96179999999993</v>
      </c>
    </row>
    <row r="8" spans="1:10" ht="42.75" x14ac:dyDescent="0.25">
      <c r="A8" s="6" t="s">
        <v>15</v>
      </c>
      <c r="B8" s="7" t="s">
        <v>45</v>
      </c>
      <c r="C8" s="16">
        <v>105102</v>
      </c>
      <c r="D8" s="7" t="s">
        <v>71</v>
      </c>
      <c r="E8" s="8" t="s">
        <v>10</v>
      </c>
      <c r="F8" s="9">
        <v>90</v>
      </c>
      <c r="G8" s="49">
        <v>280.37</v>
      </c>
      <c r="H8" s="10">
        <v>23.9</v>
      </c>
      <c r="I8" s="1">
        <f t="shared" si="0"/>
        <v>347.37842999999998</v>
      </c>
      <c r="J8" s="11">
        <f t="shared" si="1"/>
        <v>31264.058699999998</v>
      </c>
    </row>
    <row r="9" spans="1:10" ht="42.75" x14ac:dyDescent="0.25">
      <c r="A9" s="6" t="s">
        <v>16</v>
      </c>
      <c r="B9" s="7" t="s">
        <v>45</v>
      </c>
      <c r="C9" s="16">
        <v>105093</v>
      </c>
      <c r="D9" s="7" t="s">
        <v>72</v>
      </c>
      <c r="E9" s="8" t="s">
        <v>10</v>
      </c>
      <c r="F9" s="9">
        <v>200</v>
      </c>
      <c r="G9" s="49">
        <v>186.94</v>
      </c>
      <c r="H9" s="10">
        <v>23.9</v>
      </c>
      <c r="I9" s="1">
        <f t="shared" si="0"/>
        <v>231.61866000000001</v>
      </c>
      <c r="J9" s="11">
        <f t="shared" si="1"/>
        <v>46323.732000000004</v>
      </c>
    </row>
    <row r="10" spans="1:10" ht="28.5" x14ac:dyDescent="0.25">
      <c r="A10" s="6" t="s">
        <v>17</v>
      </c>
      <c r="B10" s="7" t="s">
        <v>74</v>
      </c>
      <c r="C10" s="16" t="s">
        <v>36</v>
      </c>
      <c r="D10" s="7" t="s">
        <v>37</v>
      </c>
      <c r="E10" s="8" t="s">
        <v>38</v>
      </c>
      <c r="F10" s="9">
        <v>16</v>
      </c>
      <c r="G10" s="49">
        <v>322.02</v>
      </c>
      <c r="H10" s="10">
        <v>23.9</v>
      </c>
      <c r="I10" s="1">
        <f t="shared" si="0"/>
        <v>398.98277999999999</v>
      </c>
      <c r="J10" s="11">
        <f t="shared" si="1"/>
        <v>6383.7244799999999</v>
      </c>
    </row>
    <row r="11" spans="1:10" ht="29.25" thickBot="1" x14ac:dyDescent="0.3">
      <c r="A11" s="26" t="s">
        <v>18</v>
      </c>
      <c r="B11" s="48" t="s">
        <v>74</v>
      </c>
      <c r="C11" s="28">
        <v>4815671</v>
      </c>
      <c r="D11" s="27" t="s">
        <v>28</v>
      </c>
      <c r="E11" s="29" t="s">
        <v>11</v>
      </c>
      <c r="F11" s="30">
        <v>50</v>
      </c>
      <c r="G11" s="51">
        <v>19.07</v>
      </c>
      <c r="H11" s="32">
        <v>23.9</v>
      </c>
      <c r="I11" s="31">
        <f t="shared" si="0"/>
        <v>23.62773</v>
      </c>
      <c r="J11" s="33">
        <f t="shared" si="1"/>
        <v>1181.3865000000001</v>
      </c>
    </row>
    <row r="12" spans="1:10" ht="52.5" customHeight="1" x14ac:dyDescent="0.25">
      <c r="A12" s="12"/>
      <c r="B12" s="12"/>
      <c r="C12" s="12"/>
      <c r="D12" s="12"/>
      <c r="E12" s="12"/>
      <c r="F12" s="12"/>
      <c r="G12" s="12"/>
      <c r="H12" s="13"/>
      <c r="I12" s="12"/>
      <c r="J12" s="12"/>
    </row>
    <row r="13" spans="1:10" ht="71.25" customHeight="1" x14ac:dyDescent="0.25">
      <c r="A13" s="90" t="s">
        <v>24</v>
      </c>
      <c r="B13" s="91"/>
      <c r="C13" s="91"/>
      <c r="D13" s="91"/>
      <c r="E13" s="91"/>
      <c r="F13" s="91"/>
      <c r="G13" s="91"/>
      <c r="H13" s="91"/>
      <c r="I13" s="91"/>
      <c r="J13" s="91"/>
    </row>
    <row r="14" spans="1:10" x14ac:dyDescent="0.25">
      <c r="H14" s="14"/>
    </row>
    <row r="15" spans="1:10" x14ac:dyDescent="0.25">
      <c r="H15" s="14"/>
    </row>
    <row r="16" spans="1:10" x14ac:dyDescent="0.25">
      <c r="H16" s="14"/>
    </row>
  </sheetData>
  <mergeCells count="10">
    <mergeCell ref="A6:I6"/>
    <mergeCell ref="A13:J13"/>
    <mergeCell ref="A1:J1"/>
    <mergeCell ref="B2:J2"/>
    <mergeCell ref="A3:J3"/>
    <mergeCell ref="A4:A5"/>
    <mergeCell ref="B4:D4"/>
    <mergeCell ref="E4:E5"/>
    <mergeCell ref="F4:F5"/>
    <mergeCell ref="G4:J4"/>
  </mergeCells>
  <printOptions horizontalCentered="1" verticalCentered="1"/>
  <pageMargins left="0.39370078740157483" right="0.39370078740157483" top="0.19685039370078741" bottom="0.19685039370078741" header="0" footer="0"/>
  <pageSetup paperSize="8" scale="99" fitToHeight="0" orientation="landscape" r:id="rId1"/>
  <headerFooter scaleWithDoc="0"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33"/>
  <sheetViews>
    <sheetView tabSelected="1" zoomScale="80" zoomScaleNormal="80" workbookViewId="0">
      <selection activeCell="E7" sqref="E7:F8"/>
    </sheetView>
  </sheetViews>
  <sheetFormatPr defaultColWidth="9.140625" defaultRowHeight="15.75" x14ac:dyDescent="0.25"/>
  <cols>
    <col min="1" max="1" width="28.140625" style="54" customWidth="1"/>
    <col min="2" max="2" width="10.28515625" style="54" bestFit="1" customWidth="1"/>
    <col min="3" max="3" width="42.140625" style="54" customWidth="1"/>
    <col min="4" max="4" width="15" style="54" customWidth="1"/>
    <col min="5" max="6" width="11.5703125" style="54" customWidth="1"/>
    <col min="7" max="8" width="14.28515625" style="54" bestFit="1" customWidth="1"/>
    <col min="9" max="11" width="15.5703125" style="54" bestFit="1" customWidth="1"/>
    <col min="12" max="12" width="18" style="54" bestFit="1" customWidth="1"/>
    <col min="13" max="13" width="17.42578125" style="54" customWidth="1"/>
    <col min="14" max="16384" width="9.140625" style="54"/>
  </cols>
  <sheetData>
    <row r="1" spans="1:13" ht="114" customHeight="1" x14ac:dyDescent="0.25">
      <c r="A1" s="184"/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6"/>
    </row>
    <row r="2" spans="1:13" ht="63.75" customHeight="1" x14ac:dyDescent="0.25">
      <c r="A2" s="187" t="s">
        <v>86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9"/>
    </row>
    <row r="3" spans="1:13" ht="40.5" customHeight="1" x14ac:dyDescent="0.25">
      <c r="A3" s="55" t="s">
        <v>0</v>
      </c>
      <c r="B3" s="190" t="s">
        <v>85</v>
      </c>
      <c r="C3" s="190"/>
      <c r="D3" s="190"/>
      <c r="E3" s="190"/>
      <c r="F3" s="190"/>
      <c r="G3" s="190"/>
      <c r="H3" s="190"/>
      <c r="I3" s="190"/>
      <c r="J3" s="190"/>
      <c r="K3" s="190"/>
      <c r="L3" s="191"/>
    </row>
    <row r="4" spans="1:13" ht="40.5" customHeight="1" thickBot="1" x14ac:dyDescent="0.3">
      <c r="A4" s="192" t="s">
        <v>20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4"/>
    </row>
    <row r="5" spans="1:13" ht="28.15" customHeight="1" x14ac:dyDescent="0.25">
      <c r="A5" s="195" t="s">
        <v>4</v>
      </c>
      <c r="B5" s="162" t="s">
        <v>77</v>
      </c>
      <c r="C5" s="162" t="s">
        <v>5</v>
      </c>
      <c r="D5" s="162" t="s">
        <v>78</v>
      </c>
      <c r="E5" s="198" t="s">
        <v>79</v>
      </c>
      <c r="F5" s="199"/>
      <c r="G5" s="195" t="s">
        <v>80</v>
      </c>
      <c r="H5" s="162"/>
      <c r="I5" s="162"/>
      <c r="J5" s="162"/>
      <c r="K5" s="162"/>
      <c r="L5" s="197"/>
    </row>
    <row r="6" spans="1:13" ht="28.15" customHeight="1" thickBot="1" x14ac:dyDescent="0.3">
      <c r="A6" s="196"/>
      <c r="B6" s="170"/>
      <c r="C6" s="170"/>
      <c r="D6" s="170"/>
      <c r="E6" s="200"/>
      <c r="F6" s="201"/>
      <c r="G6" s="56">
        <v>1</v>
      </c>
      <c r="H6" s="57">
        <v>2</v>
      </c>
      <c r="I6" s="58">
        <v>3</v>
      </c>
      <c r="J6" s="57">
        <v>4</v>
      </c>
      <c r="K6" s="58">
        <v>5</v>
      </c>
      <c r="L6" s="59">
        <v>6</v>
      </c>
    </row>
    <row r="7" spans="1:13" ht="60" customHeight="1" x14ac:dyDescent="0.25">
      <c r="A7" s="182" t="s">
        <v>87</v>
      </c>
      <c r="B7" s="130" t="s">
        <v>90</v>
      </c>
      <c r="C7" s="132" t="str">
        <f>Tucum!A6</f>
        <v>RESTABELECIMENTO DA TRAVESSIA HÍDRICA COM BUEIRO SIMPLES TUBULAR DE CONCRETO NO BAIRRO TUCUM</v>
      </c>
      <c r="D7" s="134">
        <f>Tucum!J6</f>
        <v>21361.509999999995</v>
      </c>
      <c r="E7" s="115">
        <f>D7/$L$27</f>
        <v>6.4846048270948906E-2</v>
      </c>
      <c r="F7" s="116"/>
      <c r="G7" s="60">
        <f>D7*G8</f>
        <v>21361.509999999995</v>
      </c>
      <c r="H7" s="134"/>
      <c r="I7" s="178"/>
      <c r="J7" s="134"/>
      <c r="K7" s="178"/>
      <c r="L7" s="180"/>
    </row>
    <row r="8" spans="1:13" ht="60" customHeight="1" thickBot="1" x14ac:dyDescent="0.3">
      <c r="A8" s="183"/>
      <c r="B8" s="131"/>
      <c r="C8" s="133"/>
      <c r="D8" s="135"/>
      <c r="E8" s="117"/>
      <c r="F8" s="118"/>
      <c r="G8" s="61">
        <v>1</v>
      </c>
      <c r="H8" s="135"/>
      <c r="I8" s="179"/>
      <c r="J8" s="135"/>
      <c r="K8" s="179"/>
      <c r="L8" s="181"/>
    </row>
    <row r="9" spans="1:13" ht="60" customHeight="1" x14ac:dyDescent="0.25">
      <c r="A9" s="128" t="s">
        <v>88</v>
      </c>
      <c r="B9" s="130" t="s">
        <v>90</v>
      </c>
      <c r="C9" s="132" t="s">
        <v>33</v>
      </c>
      <c r="D9" s="134">
        <f>Estiva!J6</f>
        <v>21361.509999999995</v>
      </c>
      <c r="E9" s="115">
        <f>D9/$L$27</f>
        <v>6.4846048270948906E-2</v>
      </c>
      <c r="F9" s="116"/>
      <c r="G9" s="176"/>
      <c r="H9" s="63">
        <f>H10*$D$9</f>
        <v>21361.509999999995</v>
      </c>
      <c r="I9" s="150"/>
      <c r="J9" s="150"/>
      <c r="K9" s="121"/>
      <c r="L9" s="164"/>
      <c r="M9" s="62"/>
    </row>
    <row r="10" spans="1:13" ht="60" customHeight="1" thickBot="1" x14ac:dyDescent="0.3">
      <c r="A10" s="129"/>
      <c r="B10" s="131"/>
      <c r="C10" s="133"/>
      <c r="D10" s="135"/>
      <c r="E10" s="117"/>
      <c r="F10" s="118"/>
      <c r="G10" s="177"/>
      <c r="H10" s="64">
        <v>1</v>
      </c>
      <c r="I10" s="152"/>
      <c r="J10" s="151"/>
      <c r="K10" s="122"/>
      <c r="L10" s="165"/>
      <c r="M10" s="62"/>
    </row>
    <row r="11" spans="1:13" ht="60" customHeight="1" x14ac:dyDescent="0.25">
      <c r="A11" s="168" t="s">
        <v>89</v>
      </c>
      <c r="B11" s="130" t="s">
        <v>90</v>
      </c>
      <c r="C11" s="132" t="s">
        <v>48</v>
      </c>
      <c r="D11" s="134">
        <f>'João Angola'!J6</f>
        <v>29426.319999999996</v>
      </c>
      <c r="E11" s="115">
        <f>D11/$L$27</f>
        <v>8.932798136257171E-2</v>
      </c>
      <c r="F11" s="116"/>
      <c r="G11" s="145"/>
      <c r="H11" s="150"/>
      <c r="I11" s="174"/>
      <c r="J11" s="65">
        <f>J12*$D$11</f>
        <v>29426.319999999996</v>
      </c>
      <c r="K11" s="121"/>
      <c r="L11" s="164"/>
      <c r="M11" s="62"/>
    </row>
    <row r="12" spans="1:13" ht="60" customHeight="1" thickBot="1" x14ac:dyDescent="0.3">
      <c r="A12" s="169"/>
      <c r="B12" s="170"/>
      <c r="C12" s="171"/>
      <c r="D12" s="172"/>
      <c r="E12" s="117"/>
      <c r="F12" s="118"/>
      <c r="G12" s="173"/>
      <c r="H12" s="153"/>
      <c r="I12" s="175"/>
      <c r="J12" s="78">
        <v>1</v>
      </c>
      <c r="K12" s="166"/>
      <c r="L12" s="167"/>
      <c r="M12" s="62"/>
    </row>
    <row r="13" spans="1:13" ht="50.1" customHeight="1" x14ac:dyDescent="0.25">
      <c r="A13" s="156" t="s">
        <v>91</v>
      </c>
      <c r="B13" s="130" t="s">
        <v>92</v>
      </c>
      <c r="C13" s="132" t="s">
        <v>94</v>
      </c>
      <c r="D13" s="134">
        <f>'Dona Judite'!J7</f>
        <v>13890.59</v>
      </c>
      <c r="E13" s="119">
        <f>D13/$L$27</f>
        <v>4.2166956814006139E-2</v>
      </c>
      <c r="F13" s="142">
        <f>(D13+D15)/L27</f>
        <v>0.23259325422917523</v>
      </c>
      <c r="G13" s="84">
        <f>G14*$D$13</f>
        <v>13890.59</v>
      </c>
      <c r="H13" s="149"/>
      <c r="I13" s="154"/>
      <c r="J13" s="154"/>
      <c r="K13" s="121"/>
      <c r="L13" s="164"/>
      <c r="M13" s="62"/>
    </row>
    <row r="14" spans="1:13" ht="50.1" customHeight="1" x14ac:dyDescent="0.25">
      <c r="A14" s="157"/>
      <c r="B14" s="131"/>
      <c r="C14" s="133"/>
      <c r="D14" s="135"/>
      <c r="E14" s="120"/>
      <c r="F14" s="143"/>
      <c r="G14" s="85">
        <v>1</v>
      </c>
      <c r="H14" s="123"/>
      <c r="I14" s="155"/>
      <c r="J14" s="155"/>
      <c r="K14" s="122"/>
      <c r="L14" s="165"/>
      <c r="M14" s="62"/>
    </row>
    <row r="15" spans="1:13" ht="50.1" customHeight="1" x14ac:dyDescent="0.25">
      <c r="A15" s="157"/>
      <c r="B15" s="162" t="s">
        <v>93</v>
      </c>
      <c r="C15" s="136" t="s">
        <v>95</v>
      </c>
      <c r="D15" s="138">
        <f>'Dona Judite'!J12</f>
        <v>62730.01</v>
      </c>
      <c r="E15" s="140">
        <f>D15/$L$27</f>
        <v>0.19042629741516909</v>
      </c>
      <c r="F15" s="143"/>
      <c r="G15" s="204"/>
      <c r="H15" s="83">
        <f>H16*$D$15</f>
        <v>31365.005000000001</v>
      </c>
      <c r="I15" s="83">
        <f>I16*$D$15</f>
        <v>31365.005000000001</v>
      </c>
      <c r="J15" s="123"/>
      <c r="K15" s="122"/>
      <c r="L15" s="165"/>
      <c r="M15" s="62"/>
    </row>
    <row r="16" spans="1:13" ht="50.1" customHeight="1" thickBot="1" x14ac:dyDescent="0.3">
      <c r="A16" s="158"/>
      <c r="B16" s="163"/>
      <c r="C16" s="137"/>
      <c r="D16" s="139"/>
      <c r="E16" s="141"/>
      <c r="F16" s="144"/>
      <c r="G16" s="205"/>
      <c r="H16" s="86">
        <v>0.5</v>
      </c>
      <c r="I16" s="86">
        <v>0.5</v>
      </c>
      <c r="J16" s="210"/>
      <c r="K16" s="166"/>
      <c r="L16" s="167"/>
      <c r="M16" s="62"/>
    </row>
    <row r="17" spans="1:13" ht="50.1" customHeight="1" x14ac:dyDescent="0.25">
      <c r="A17" s="159" t="s">
        <v>96</v>
      </c>
      <c r="B17" s="130" t="s">
        <v>97</v>
      </c>
      <c r="C17" s="132" t="s">
        <v>99</v>
      </c>
      <c r="D17" s="134">
        <f>'Córrego Rico'!J7</f>
        <v>5706.34</v>
      </c>
      <c r="E17" s="119">
        <f>D17/$L$27</f>
        <v>1.7322445795753514E-2</v>
      </c>
      <c r="F17" s="142">
        <f>(D17+D19)/L27</f>
        <v>0.20061211435265816</v>
      </c>
      <c r="G17" s="209"/>
      <c r="H17" s="80">
        <f>H18*$D$17</f>
        <v>5706.34</v>
      </c>
      <c r="I17" s="150"/>
      <c r="J17" s="121"/>
      <c r="K17" s="121"/>
      <c r="L17" s="164"/>
      <c r="M17" s="62"/>
    </row>
    <row r="18" spans="1:13" ht="50.1" customHeight="1" x14ac:dyDescent="0.25">
      <c r="A18" s="160"/>
      <c r="B18" s="131"/>
      <c r="C18" s="133"/>
      <c r="D18" s="135"/>
      <c r="E18" s="120"/>
      <c r="F18" s="143"/>
      <c r="G18" s="204"/>
      <c r="H18" s="79">
        <v>1</v>
      </c>
      <c r="I18" s="151"/>
      <c r="J18" s="122"/>
      <c r="K18" s="122"/>
      <c r="L18" s="165"/>
      <c r="M18" s="62"/>
    </row>
    <row r="19" spans="1:13" ht="50.1" customHeight="1" x14ac:dyDescent="0.25">
      <c r="A19" s="160"/>
      <c r="B19" s="162" t="s">
        <v>98</v>
      </c>
      <c r="C19" s="136" t="s">
        <v>100</v>
      </c>
      <c r="D19" s="138">
        <f>'Córrego Rico'!J11</f>
        <v>60379.07</v>
      </c>
      <c r="E19" s="140">
        <f>D19/$L$27</f>
        <v>0.18328966855690462</v>
      </c>
      <c r="F19" s="143"/>
      <c r="G19" s="204"/>
      <c r="H19" s="207"/>
      <c r="I19" s="88">
        <f>I20*$D$19</f>
        <v>30189.535</v>
      </c>
      <c r="J19" s="88">
        <f>J20*$D$19</f>
        <v>30189.535</v>
      </c>
      <c r="K19" s="123"/>
      <c r="L19" s="165"/>
      <c r="M19" s="62"/>
    </row>
    <row r="20" spans="1:13" ht="50.1" customHeight="1" thickBot="1" x14ac:dyDescent="0.3">
      <c r="A20" s="161"/>
      <c r="B20" s="163"/>
      <c r="C20" s="137"/>
      <c r="D20" s="139"/>
      <c r="E20" s="141"/>
      <c r="F20" s="144"/>
      <c r="G20" s="208"/>
      <c r="H20" s="152"/>
      <c r="I20" s="89">
        <v>0.5</v>
      </c>
      <c r="J20" s="89">
        <v>0.5</v>
      </c>
      <c r="K20" s="124"/>
      <c r="L20" s="206"/>
      <c r="M20" s="62"/>
    </row>
    <row r="21" spans="1:13" ht="60" customHeight="1" x14ac:dyDescent="0.25">
      <c r="A21" s="211" t="s">
        <v>101</v>
      </c>
      <c r="B21" s="130" t="s">
        <v>90</v>
      </c>
      <c r="C21" s="132" t="s">
        <v>69</v>
      </c>
      <c r="D21" s="134">
        <f>Jaracatiá!J6</f>
        <v>28758.633088080001</v>
      </c>
      <c r="E21" s="115">
        <f>D21/$L$27</f>
        <v>8.7301118199796954E-2</v>
      </c>
      <c r="F21" s="116"/>
      <c r="G21" s="148"/>
      <c r="H21" s="153"/>
      <c r="I21" s="153"/>
      <c r="J21" s="147"/>
      <c r="K21" s="87">
        <f>K22*$D$21</f>
        <v>14379.316544040001</v>
      </c>
      <c r="L21" s="87">
        <f>L22*$D$21</f>
        <v>14379.316544040001</v>
      </c>
      <c r="M21" s="62"/>
    </row>
    <row r="22" spans="1:13" ht="60" customHeight="1" thickBot="1" x14ac:dyDescent="0.3">
      <c r="A22" s="212"/>
      <c r="B22" s="131"/>
      <c r="C22" s="133"/>
      <c r="D22" s="135"/>
      <c r="E22" s="117"/>
      <c r="F22" s="118"/>
      <c r="G22" s="146"/>
      <c r="H22" s="152"/>
      <c r="I22" s="152"/>
      <c r="J22" s="122"/>
      <c r="K22" s="81">
        <v>0.5</v>
      </c>
      <c r="L22" s="81">
        <v>0.5</v>
      </c>
      <c r="M22" s="62"/>
    </row>
    <row r="23" spans="1:13" ht="60" customHeight="1" x14ac:dyDescent="0.25">
      <c r="A23" s="128" t="s">
        <v>102</v>
      </c>
      <c r="B23" s="130" t="s">
        <v>90</v>
      </c>
      <c r="C23" s="132" t="s">
        <v>70</v>
      </c>
      <c r="D23" s="134">
        <f>'Ponte São Domingos'!J6</f>
        <v>85804.86348</v>
      </c>
      <c r="E23" s="115">
        <f>D23/$L$27</f>
        <v>0.2604734552522861</v>
      </c>
      <c r="F23" s="116"/>
      <c r="G23" s="145"/>
      <c r="H23" s="150"/>
      <c r="I23" s="150"/>
      <c r="J23" s="121"/>
      <c r="K23" s="63">
        <f>K24*$D$23</f>
        <v>42902.43174</v>
      </c>
      <c r="L23" s="63">
        <f>L24*$D$23</f>
        <v>42902.43174</v>
      </c>
      <c r="M23" s="62"/>
    </row>
    <row r="24" spans="1:13" ht="60" customHeight="1" thickBot="1" x14ac:dyDescent="0.3">
      <c r="A24" s="129"/>
      <c r="B24" s="131"/>
      <c r="C24" s="133"/>
      <c r="D24" s="135"/>
      <c r="E24" s="117"/>
      <c r="F24" s="118"/>
      <c r="G24" s="146"/>
      <c r="H24" s="152"/>
      <c r="I24" s="152"/>
      <c r="J24" s="122"/>
      <c r="K24" s="64">
        <v>0.5</v>
      </c>
      <c r="L24" s="64">
        <v>0.5</v>
      </c>
      <c r="M24" s="62"/>
    </row>
    <row r="25" spans="1:13" ht="30" customHeight="1" thickBot="1" x14ac:dyDescent="0.3">
      <c r="A25" s="125" t="s">
        <v>81</v>
      </c>
      <c r="B25" s="126"/>
      <c r="C25" s="126"/>
      <c r="D25" s="126"/>
      <c r="E25" s="126"/>
      <c r="F25" s="127"/>
      <c r="G25" s="66">
        <f>G7+G13</f>
        <v>35252.099999999991</v>
      </c>
      <c r="H25" s="67">
        <f>H9+H17+H15</f>
        <v>58432.854999999996</v>
      </c>
      <c r="I25" s="67">
        <f>I15+I19</f>
        <v>61554.54</v>
      </c>
      <c r="J25" s="67">
        <f>J11+J19</f>
        <v>59615.854999999996</v>
      </c>
      <c r="K25" s="67">
        <f>K21+K23</f>
        <v>57281.748284040004</v>
      </c>
      <c r="L25" s="68">
        <f>L21+L23</f>
        <v>57281.748284040004</v>
      </c>
      <c r="M25" s="62"/>
    </row>
    <row r="26" spans="1:13" ht="30" customHeight="1" thickBot="1" x14ac:dyDescent="0.3">
      <c r="A26" s="125" t="s">
        <v>82</v>
      </c>
      <c r="B26" s="126"/>
      <c r="C26" s="126"/>
      <c r="D26" s="126"/>
      <c r="E26" s="126"/>
      <c r="F26" s="127"/>
      <c r="G26" s="69">
        <f t="shared" ref="G26:L26" si="0">(G25/$L$27)</f>
        <v>0.10701300508495504</v>
      </c>
      <c r="H26" s="70">
        <f t="shared" si="0"/>
        <v>0.17738164277428695</v>
      </c>
      <c r="I26" s="71">
        <f t="shared" si="0"/>
        <v>0.18685798298603684</v>
      </c>
      <c r="J26" s="71">
        <f t="shared" si="0"/>
        <v>0.18097281564102402</v>
      </c>
      <c r="K26" s="71">
        <f t="shared" si="0"/>
        <v>0.17388728672604153</v>
      </c>
      <c r="L26" s="72">
        <f t="shared" si="0"/>
        <v>0.17388728672604153</v>
      </c>
      <c r="M26" s="62"/>
    </row>
    <row r="27" spans="1:13" ht="30" customHeight="1" thickBot="1" x14ac:dyDescent="0.3">
      <c r="A27" s="125" t="s">
        <v>83</v>
      </c>
      <c r="B27" s="126"/>
      <c r="C27" s="126"/>
      <c r="D27" s="126"/>
      <c r="E27" s="126"/>
      <c r="F27" s="127"/>
      <c r="G27" s="66">
        <f>G25</f>
        <v>35252.099999999991</v>
      </c>
      <c r="H27" s="67">
        <f>H25+G25</f>
        <v>93684.954999999987</v>
      </c>
      <c r="I27" s="67">
        <f>I25+H25+G25</f>
        <v>155239.495</v>
      </c>
      <c r="J27" s="67">
        <f>J25+I25+H25+G25</f>
        <v>214855.34999999998</v>
      </c>
      <c r="K27" s="73">
        <f>K25+J25+I25+H25+G25</f>
        <v>272137.09828404</v>
      </c>
      <c r="L27" s="82">
        <v>329418.84000000003</v>
      </c>
      <c r="M27" s="62"/>
    </row>
    <row r="28" spans="1:13" ht="30" customHeight="1" thickBot="1" x14ac:dyDescent="0.3">
      <c r="A28" s="125" t="s">
        <v>84</v>
      </c>
      <c r="B28" s="126"/>
      <c r="C28" s="126"/>
      <c r="D28" s="126"/>
      <c r="E28" s="126"/>
      <c r="F28" s="127"/>
      <c r="G28" s="74">
        <f>(G27/$L$27)</f>
        <v>0.10701300508495504</v>
      </c>
      <c r="H28" s="75">
        <f t="shared" ref="H28:L28" si="1">(H27/$L$27)</f>
        <v>0.28439464785924201</v>
      </c>
      <c r="I28" s="75">
        <f t="shared" si="1"/>
        <v>0.47125263084527885</v>
      </c>
      <c r="J28" s="75">
        <f t="shared" si="1"/>
        <v>0.65222544648630287</v>
      </c>
      <c r="K28" s="75">
        <f t="shared" si="1"/>
        <v>0.82611273321234446</v>
      </c>
      <c r="L28" s="76">
        <f t="shared" si="1"/>
        <v>1</v>
      </c>
    </row>
    <row r="29" spans="1:13" ht="75" customHeight="1" x14ac:dyDescent="0.25">
      <c r="A29" s="203"/>
      <c r="B29" s="203"/>
      <c r="C29" s="203"/>
      <c r="D29" s="203"/>
      <c r="E29" s="203"/>
      <c r="F29" s="203"/>
      <c r="G29" s="203"/>
      <c r="H29" s="203"/>
      <c r="I29" s="203"/>
      <c r="J29" s="203"/>
      <c r="K29" s="203"/>
      <c r="L29" s="203"/>
    </row>
    <row r="30" spans="1:13" ht="79.5" customHeight="1" x14ac:dyDescent="0.25">
      <c r="A30" s="202" t="s">
        <v>103</v>
      </c>
      <c r="B30" s="202"/>
      <c r="C30" s="202"/>
      <c r="D30" s="202"/>
      <c r="E30" s="202"/>
      <c r="F30" s="202"/>
      <c r="G30" s="202"/>
      <c r="H30" s="202"/>
      <c r="I30" s="202"/>
      <c r="J30" s="202"/>
      <c r="K30" s="202"/>
      <c r="L30" s="202"/>
    </row>
    <row r="31" spans="1:13" ht="30" customHeight="1" x14ac:dyDescent="0.25">
      <c r="J31" s="77"/>
    </row>
    <row r="32" spans="1:13" ht="30" customHeight="1" x14ac:dyDescent="0.25"/>
    <row r="33" ht="30" customHeight="1" x14ac:dyDescent="0.25"/>
  </sheetData>
  <mergeCells count="102">
    <mergeCell ref="A30:L30"/>
    <mergeCell ref="A29:L29"/>
    <mergeCell ref="L13:L14"/>
    <mergeCell ref="L15:L16"/>
    <mergeCell ref="K15:K16"/>
    <mergeCell ref="K13:K14"/>
    <mergeCell ref="G15:G16"/>
    <mergeCell ref="L19:L20"/>
    <mergeCell ref="L17:L18"/>
    <mergeCell ref="H19:H20"/>
    <mergeCell ref="G19:G20"/>
    <mergeCell ref="G17:G18"/>
    <mergeCell ref="J15:J16"/>
    <mergeCell ref="B13:B14"/>
    <mergeCell ref="C13:C14"/>
    <mergeCell ref="D13:D14"/>
    <mergeCell ref="E13:E14"/>
    <mergeCell ref="J13:J14"/>
    <mergeCell ref="A21:A22"/>
    <mergeCell ref="B21:B22"/>
    <mergeCell ref="C21:C22"/>
    <mergeCell ref="D21:D22"/>
    <mergeCell ref="J17:J18"/>
    <mergeCell ref="B19:B20"/>
    <mergeCell ref="A1:L1"/>
    <mergeCell ref="A2:L2"/>
    <mergeCell ref="B3:L3"/>
    <mergeCell ref="A4:L4"/>
    <mergeCell ref="A5:A6"/>
    <mergeCell ref="B5:B6"/>
    <mergeCell ref="C5:C6"/>
    <mergeCell ref="D5:D6"/>
    <mergeCell ref="G5:L5"/>
    <mergeCell ref="E5:F6"/>
    <mergeCell ref="I7:I8"/>
    <mergeCell ref="J7:J8"/>
    <mergeCell ref="K7:K8"/>
    <mergeCell ref="L7:L8"/>
    <mergeCell ref="A7:A8"/>
    <mergeCell ref="B7:B8"/>
    <mergeCell ref="C7:C8"/>
    <mergeCell ref="D7:D8"/>
    <mergeCell ref="H7:H8"/>
    <mergeCell ref="E7:F8"/>
    <mergeCell ref="K9:K10"/>
    <mergeCell ref="L9:L10"/>
    <mergeCell ref="A9:A10"/>
    <mergeCell ref="B9:B10"/>
    <mergeCell ref="C9:C10"/>
    <mergeCell ref="D9:D10"/>
    <mergeCell ref="J9:J10"/>
    <mergeCell ref="K11:K12"/>
    <mergeCell ref="L11:L12"/>
    <mergeCell ref="A11:A12"/>
    <mergeCell ref="B11:B12"/>
    <mergeCell ref="C11:C12"/>
    <mergeCell ref="D11:D12"/>
    <mergeCell ref="G11:G12"/>
    <mergeCell ref="I11:I12"/>
    <mergeCell ref="E11:F12"/>
    <mergeCell ref="E9:F10"/>
    <mergeCell ref="I9:I10"/>
    <mergeCell ref="H11:H12"/>
    <mergeCell ref="G9:G10"/>
    <mergeCell ref="H13:H14"/>
    <mergeCell ref="I17:I18"/>
    <mergeCell ref="I23:I24"/>
    <mergeCell ref="H23:H24"/>
    <mergeCell ref="I21:I22"/>
    <mergeCell ref="H21:H22"/>
    <mergeCell ref="I13:I14"/>
    <mergeCell ref="A13:A16"/>
    <mergeCell ref="A17:A20"/>
    <mergeCell ref="B17:B18"/>
    <mergeCell ref="C17:C18"/>
    <mergeCell ref="D17:D18"/>
    <mergeCell ref="B15:B16"/>
    <mergeCell ref="C15:C16"/>
    <mergeCell ref="D15:D16"/>
    <mergeCell ref="F13:F16"/>
    <mergeCell ref="E15:E16"/>
    <mergeCell ref="E21:F22"/>
    <mergeCell ref="E17:E18"/>
    <mergeCell ref="K17:K18"/>
    <mergeCell ref="K19:K20"/>
    <mergeCell ref="E23:F24"/>
    <mergeCell ref="A28:F28"/>
    <mergeCell ref="A27:F27"/>
    <mergeCell ref="A26:F26"/>
    <mergeCell ref="A25:F25"/>
    <mergeCell ref="A23:A24"/>
    <mergeCell ref="B23:B24"/>
    <mergeCell ref="C23:C24"/>
    <mergeCell ref="D23:D24"/>
    <mergeCell ref="J23:J24"/>
    <mergeCell ref="C19:C20"/>
    <mergeCell ref="D19:D20"/>
    <mergeCell ref="E19:E20"/>
    <mergeCell ref="F17:F20"/>
    <mergeCell ref="G23:G24"/>
    <mergeCell ref="J21:J22"/>
    <mergeCell ref="G21:G22"/>
  </mergeCells>
  <printOptions horizontalCentered="1"/>
  <pageMargins left="0.19685039370078741" right="0.19685039370078741" top="1.1811023622047245" bottom="0.19685039370078741" header="0" footer="0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Tucum</vt:lpstr>
      <vt:lpstr>Estiva</vt:lpstr>
      <vt:lpstr>João Angola</vt:lpstr>
      <vt:lpstr>Dona Judite</vt:lpstr>
      <vt:lpstr>Córrego Rico</vt:lpstr>
      <vt:lpstr>Jaracatiá</vt:lpstr>
      <vt:lpstr>Ponte São Domingos</vt:lpstr>
      <vt:lpstr>Cronograma Físico-Financeiro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OBRAS 2</dc:creator>
  <cp:lastModifiedBy>ALMOXARIFADO-02</cp:lastModifiedBy>
  <cp:lastPrinted>2026-07-09T17:50:27Z</cp:lastPrinted>
  <dcterms:created xsi:type="dcterms:W3CDTF">2025-10-07T18:35:42Z</dcterms:created>
  <dcterms:modified xsi:type="dcterms:W3CDTF">2026-08-20T17:02:38Z</dcterms:modified>
</cp:coreProperties>
</file>