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POÇO ARTESIANO VALINHO\"/>
    </mc:Choice>
  </mc:AlternateContent>
  <xr:revisionPtr revIDLastSave="0" documentId="13_ncr:1_{1B7A2D50-3CDD-4B64-9E3B-6A974023429E}" xr6:coauthVersionLast="47" xr6:coauthVersionMax="47" xr10:uidLastSave="{00000000-0000-0000-0000-000000000000}"/>
  <bookViews>
    <workbookView xWindow="-120" yWindow="-120" windowWidth="29040" windowHeight="15720" xr2:uid="{6F76E8D2-422E-42FD-AE12-A614A4DEF5F0}"/>
  </bookViews>
  <sheets>
    <sheet name="PLANILHA" sheetId="1" r:id="rId1"/>
    <sheet name="CRONOGRAMA" sheetId="4" r:id="rId2"/>
  </sheets>
  <definedNames>
    <definedName name="_xlnm.Print_Area" localSheetId="0">PLANILHA!$A$1:$H$99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4" l="1"/>
  <c r="H26" i="4"/>
  <c r="G26" i="4"/>
  <c r="F26" i="4"/>
  <c r="F25" i="4"/>
  <c r="E25" i="4"/>
  <c r="D26" i="4"/>
  <c r="E11" i="4" s="1"/>
  <c r="H22" i="1"/>
  <c r="G90" i="1"/>
  <c r="H90" i="1" s="1"/>
  <c r="H61" i="1"/>
  <c r="H60" i="1"/>
  <c r="H59" i="1"/>
  <c r="H58" i="1"/>
  <c r="H57" i="1"/>
  <c r="H56" i="1"/>
  <c r="H39" i="1"/>
  <c r="H38" i="1"/>
  <c r="H37" i="1"/>
  <c r="H36" i="1"/>
  <c r="H35" i="1"/>
  <c r="H34" i="1"/>
  <c r="H33" i="1"/>
  <c r="G86" i="1"/>
  <c r="H86" i="1" s="1"/>
  <c r="G85" i="1"/>
  <c r="H85" i="1" s="1"/>
  <c r="G84" i="1"/>
  <c r="H84" i="1" s="1"/>
  <c r="G83" i="1"/>
  <c r="H83" i="1" s="1"/>
  <c r="G82" i="1"/>
  <c r="H82" i="1" s="1"/>
  <c r="G78" i="1"/>
  <c r="H78" i="1" s="1"/>
  <c r="G74" i="1"/>
  <c r="H74" i="1" s="1"/>
  <c r="G73" i="1"/>
  <c r="H73" i="1" s="1"/>
  <c r="G72" i="1"/>
  <c r="H72" i="1" s="1"/>
  <c r="G71" i="1"/>
  <c r="H71" i="1" s="1"/>
  <c r="G70" i="1"/>
  <c r="H70" i="1" s="1"/>
  <c r="G69" i="1"/>
  <c r="H69" i="1" s="1"/>
  <c r="G68" i="1"/>
  <c r="H68" i="1" s="1"/>
  <c r="G67" i="1"/>
  <c r="H67" i="1" s="1"/>
  <c r="G66" i="1"/>
  <c r="H66" i="1" s="1"/>
  <c r="G62" i="1"/>
  <c r="H62" i="1" s="1"/>
  <c r="G61" i="1"/>
  <c r="G60" i="1"/>
  <c r="G59" i="1"/>
  <c r="G58" i="1"/>
  <c r="G57" i="1"/>
  <c r="G56" i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G38" i="1"/>
  <c r="G37" i="1"/>
  <c r="G36" i="1"/>
  <c r="G35" i="1"/>
  <c r="G34" i="1"/>
  <c r="G33" i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18" i="1"/>
  <c r="H18" i="1" s="1"/>
  <c r="G19" i="1"/>
  <c r="H19" i="1" s="1"/>
  <c r="G20" i="1"/>
  <c r="H20" i="1" s="1"/>
  <c r="G21" i="1"/>
  <c r="H21" i="1" s="1"/>
  <c r="G17" i="1"/>
  <c r="H17" i="1" s="1"/>
  <c r="G7" i="1"/>
  <c r="H91" i="1" l="1"/>
  <c r="H87" i="1"/>
  <c r="D22" i="4" s="1"/>
  <c r="H22" i="4" s="1"/>
  <c r="H75" i="1"/>
  <c r="D18" i="4" s="1"/>
  <c r="H18" i="4" s="1"/>
  <c r="H63" i="1"/>
  <c r="D16" i="4" s="1"/>
  <c r="G16" i="4" s="1"/>
  <c r="D6" i="4"/>
  <c r="I8" i="4"/>
  <c r="D24" i="4" l="1"/>
  <c r="F24" i="4" s="1"/>
  <c r="H92" i="1"/>
  <c r="G18" i="4"/>
  <c r="G24" i="4"/>
  <c r="H79" i="1"/>
  <c r="D20" i="4" l="1"/>
  <c r="I20" i="4" s="1"/>
  <c r="H45" i="1"/>
  <c r="D14" i="4" s="1"/>
  <c r="D12" i="4"/>
  <c r="G25" i="4" l="1"/>
  <c r="F14" i="4"/>
  <c r="H25" i="4" l="1"/>
  <c r="E21" i="4"/>
  <c r="E23" i="4"/>
  <c r="I25" i="4"/>
  <c r="G8" i="4"/>
  <c r="F12" i="4" l="1"/>
  <c r="I28" i="4" l="1"/>
  <c r="I27" i="4"/>
  <c r="E17" i="4"/>
  <c r="E19" i="4"/>
  <c r="E15" i="4"/>
  <c r="E13" i="4"/>
</calcChain>
</file>

<file path=xl/sharedStrings.xml><?xml version="1.0" encoding="utf-8"?>
<sst xmlns="http://schemas.openxmlformats.org/spreadsheetml/2006/main" count="300" uniqueCount="227">
  <si>
    <t>PREFEITURA MUNICIPAL DE SENADOR AMARAL
Estado de Minas Gerais
CNPJ 41.778.556/0001-90
Telefax: (35)3437-1137 
E-mail: www.senadoramaral.mg.gov.br</t>
  </si>
  <si>
    <t>PLANILHA ORÇAMENTÁRIA DE CUSTOS</t>
  </si>
  <si>
    <t>PREFEITURA:  PREFEITURA MUNICIPAL DE SENADOR AMARAL</t>
  </si>
  <si>
    <t>FOLHA Nº: 01</t>
  </si>
  <si>
    <t>ISS MUNICIPAL:</t>
  </si>
  <si>
    <t>DATA:</t>
  </si>
  <si>
    <t>ITEM</t>
  </si>
  <si>
    <t>CÓDIGO</t>
  </si>
  <si>
    <t>DESCRIÇÃO DOS SERVIÇOS</t>
  </si>
  <si>
    <t>UN.</t>
  </si>
  <si>
    <t>QUANT.</t>
  </si>
  <si>
    <t>PREÇO UNIT. (R$) SEM BDI</t>
  </si>
  <si>
    <t>PREÇO UNIT.  (R$) COM BDI</t>
  </si>
  <si>
    <t>PREÇO TOTAL (R$)</t>
  </si>
  <si>
    <t>1.1</t>
  </si>
  <si>
    <t>1.2</t>
  </si>
  <si>
    <t>M</t>
  </si>
  <si>
    <t xml:space="preserve">Subtotal </t>
  </si>
  <si>
    <t xml:space="preserve">VALOR TOTAL </t>
  </si>
  <si>
    <t>EDIONE SILVIA FERREIRA</t>
  </si>
  <si>
    <t>CAU A 19.326-7</t>
  </si>
  <si>
    <t>PREFEITO MUNICIPAL</t>
  </si>
  <si>
    <t>SERVIÇOS PRELIMINARES</t>
  </si>
  <si>
    <t>2.1</t>
  </si>
  <si>
    <t>2.2</t>
  </si>
  <si>
    <t>2.3</t>
  </si>
  <si>
    <t>2.4</t>
  </si>
  <si>
    <t>2.5</t>
  </si>
  <si>
    <t>1.3</t>
  </si>
  <si>
    <t>M2</t>
  </si>
  <si>
    <t>2.6</t>
  </si>
  <si>
    <t>2.7</t>
  </si>
  <si>
    <t>UNID.</t>
  </si>
  <si>
    <t>2.8</t>
  </si>
  <si>
    <t>M²</t>
  </si>
  <si>
    <t>2.9</t>
  </si>
  <si>
    <t>2.10</t>
  </si>
  <si>
    <t>2.11</t>
  </si>
  <si>
    <t>2.12</t>
  </si>
  <si>
    <t>2.13</t>
  </si>
  <si>
    <t>3.1</t>
  </si>
  <si>
    <t>4.1</t>
  </si>
  <si>
    <t>5.1</t>
  </si>
  <si>
    <t>2.14</t>
  </si>
  <si>
    <t>M³</t>
  </si>
  <si>
    <t>_____________________________________________________</t>
  </si>
  <si>
    <t>_______________________________________________</t>
  </si>
  <si>
    <t>DANIEL FRANCO DA SILVEIRA</t>
  </si>
  <si>
    <t>CRONOGRAMA FÍSICO-FINANCEIRO</t>
  </si>
  <si>
    <t xml:space="preserve">V. TOTAL = </t>
  </si>
  <si>
    <t>ETAPAS/DESCRIÇÃO</t>
  </si>
  <si>
    <t>VALOR (R$)</t>
  </si>
  <si>
    <t>% ITEM</t>
  </si>
  <si>
    <t xml:space="preserve">TOTAL </t>
  </si>
  <si>
    <t>EDIONE SÍLVIA FERREIRA</t>
  </si>
  <si>
    <t>PRAZO DA OBRA: 4 MESES</t>
  </si>
  <si>
    <t>________________________________________________</t>
  </si>
  <si>
    <t>__________________________________________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</si>
  <si>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</si>
  <si>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</si>
  <si>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 xml:space="preserve">UND. </t>
  </si>
  <si>
    <t>OBRA: EXECUÇÃO DO SISTEMA DE ABASTECIMENTO DE ÁGUA NO BAIRRO DO VALINHOS - SENADOR AMARAL - MG.</t>
  </si>
  <si>
    <t>PRAZO DE EXECUÇÃO:  MESES</t>
  </si>
  <si>
    <t>LOCAL: BAIRRO DO VALINHOS - SENADOR AMARAL - MG.</t>
  </si>
  <si>
    <t>AUTORIZAÇÃO PARA PERFURAÇÃO JUNTO A SUPRAM</t>
  </si>
  <si>
    <t>BARRACÃO DE OBRA, EM CHAPA DE COMPENSADO RESINADO, INCLUSIVE INSTALAÇÕES SANITÁRIAS E MOBILIÁRIO - PADRÃO DER-MG</t>
  </si>
  <si>
    <t>ED-50135</t>
  </si>
  <si>
    <t>TRANSPORTE COMERCIAL RODOVIÁRIO (MATERIAL EM GERAL), CARGA ACONCIONADA</t>
  </si>
  <si>
    <t>TOK</t>
  </si>
  <si>
    <t>65000191 (COPASA)</t>
  </si>
  <si>
    <t>LOCAÇÃO DE POÇOS (ESTUDOS DE ÁGUAS SUBTERRANEAS) ISOLADOS POR DEMANDA</t>
  </si>
  <si>
    <t>65001074 (COPASA)</t>
  </si>
  <si>
    <t>65001069 (COPASA)</t>
  </si>
  <si>
    <t xml:space="preserve">INSTALAÇÃO PROVISÓRIA PARA BARRACÃO DE OBRAS PARA PERFURAÇÃO DE POÇO. </t>
  </si>
  <si>
    <t>65001070 (COPASA)</t>
  </si>
  <si>
    <t>MOBILIZAÇÃO E DESLOCAMENTO DAS EQUIPES, EQUIPAMENTOS, MATERIAIS E FERRAMENTAS PARA PERFURAÇÃO DE POÇOS COM SONDAROTOPNEUMATICA.</t>
  </si>
  <si>
    <t>KM</t>
  </si>
  <si>
    <t>65001071 (COPASA)</t>
  </si>
  <si>
    <t xml:space="preserve">MOBILIZAÇÃO E DESLOCAMENTO DAS EQUIPES, EQUIPAMENTOS, MATERIAIS E FERRAMENTAS PARA DESENVOLVIMENTO E TESTE DE VAZÃO DE POÇO PROFUNDO, COM COMPRESSOR. </t>
  </si>
  <si>
    <t>65001090 (COPASA)</t>
  </si>
  <si>
    <t>PERFURAÇÃO EM ALUVIÃO E CAMADAS INCONSISTENTES - DIAMETRO DO FURO = 8.1/2".</t>
  </si>
  <si>
    <t>65001091 (COPASA)</t>
  </si>
  <si>
    <t>PERFURAÇÃO EM ALUVIÃO E CAMADAS INCONSISTENTES - DIAMETRO DO FURO = 10".</t>
  </si>
  <si>
    <t>65001092 (COPASA)</t>
  </si>
  <si>
    <t>PERFURAÇÃO EM ALUVIÃO E CAMADAS INCONSISTENTES - DIAMETRO DO FURO = 12".</t>
  </si>
  <si>
    <t>65001093 (COPASA)</t>
  </si>
  <si>
    <t>PERFURAÇÃO EM ROCHA SA - DIAMETRO DO FURO = 6".</t>
  </si>
  <si>
    <t xml:space="preserve">M </t>
  </si>
  <si>
    <t>PERFURAÇÃO EM ROCHA SA - DIAMETRO DO FURO = 8".</t>
  </si>
  <si>
    <t>PERFURAÇÃO DO POÇO TUBULAR PROFUNDO, PROFUNDIDADE MÉDIA DE 120M ATÉ 180M</t>
  </si>
  <si>
    <t>PRODUTO QUIMICO PARA REMOÇÃO DE FLUÍDO DE PERFURAÇÃO E LIMPEZA DE POÇO TUBULAR PROFUNDO - FORNECIMENTO E APLICAÇÃO.</t>
  </si>
  <si>
    <t>KG</t>
  </si>
  <si>
    <t>65001105 (COPASA)</t>
  </si>
  <si>
    <t>PRE-FILTRO COM PEDRA BRITADA</t>
  </si>
  <si>
    <t>65001103 (COPASA)</t>
  </si>
  <si>
    <t xml:space="preserve">TUBULAÇÃO PARA ALIMENTAÇÃO DE PRÉ-FILTRO PARA POÇO TUBULAR PROFUNDO - FORNECIEMENTO E INSTALAÇÃO. </t>
  </si>
  <si>
    <t>CIMENTAÇÃO DO ESPAÇO ANELAR COM ARGAMASSA DE CIMENTO E AREIA NO TRAÇO DE 1:3</t>
  </si>
  <si>
    <t>65001107 (COPASA)</t>
  </si>
  <si>
    <t>LAJE DE CONCRETO SIMPLES, CONSUMO MINIMO DE CIMENTO DE 200KG/M3, ESPESSURA = 20CM, DIAMETRO = 2,50M</t>
  </si>
  <si>
    <t>65001108 (COPASA)</t>
  </si>
  <si>
    <t>TAMPA DE PROTEÇÃO DO POÇO PROFUNDO EM AÇO PRETO LISO DIN2440</t>
  </si>
  <si>
    <t>2.15</t>
  </si>
  <si>
    <t>65001109 (COPASA)</t>
  </si>
  <si>
    <t>INSTALAÇÃO E RETIRADA DE TUBULAÇÃO DE TESTE</t>
  </si>
  <si>
    <t>2.16</t>
  </si>
  <si>
    <t>65001097 (COPASA)</t>
  </si>
  <si>
    <t xml:space="preserve">INSTALAÇÃO OU RETIRADA DE REVESTIMENTO DE POÇOS TUBULARES PROFUNDOS EM TUBOS DE AÇO CARBONO PRETO, GALVANIZADO OUINOXIDAVEL. </t>
  </si>
  <si>
    <t>7695 (SINAPI)</t>
  </si>
  <si>
    <t>TUBO DE AÇO CARB. C/COS. JR DN6"</t>
  </si>
  <si>
    <t>65001106 (COPASA)</t>
  </si>
  <si>
    <t xml:space="preserve">DESINFECÇÃO DE POÇO COM UTILIZADOR DE PRODUTOS QUIMICOS </t>
  </si>
  <si>
    <t>65001114 (COPASA)</t>
  </si>
  <si>
    <t>ANALISE FISICO - QUIMICA</t>
  </si>
  <si>
    <t>2.17</t>
  </si>
  <si>
    <t>2.18</t>
  </si>
  <si>
    <t>2.19</t>
  </si>
  <si>
    <t>2.20</t>
  </si>
  <si>
    <t>65001115 (COPASA)</t>
  </si>
  <si>
    <t xml:space="preserve">ANALISE BACTERIOLOGIA </t>
  </si>
  <si>
    <t>SERVIÇOS DIVERSOS</t>
  </si>
  <si>
    <t>MONTAGEM E INSTALAÇÃO DE POÇO TUBULAR PROFUNDO 1.1/2", PROFUNDIDADE MEDIA DE 100M</t>
  </si>
  <si>
    <t>65000017 (COPASA)</t>
  </si>
  <si>
    <t>LOCAÇÃO ESTRUTURAS - GABARITO/TABEIRA PARA OBRAS</t>
  </si>
  <si>
    <t>65000054 (COPASA)</t>
  </si>
  <si>
    <t xml:space="preserve">LIMPEZA TERRENO COM RASPAGEM MANUAL </t>
  </si>
  <si>
    <t>65000336 (COPASA)</t>
  </si>
  <si>
    <t>CAIXA DE PASSAGEM EM ALVENARIA (0,30X0,30X0,30)</t>
  </si>
  <si>
    <t>65001662 (COPASA)</t>
  </si>
  <si>
    <t>ASSENTAMENTO DE CABOS ELETRICOS EM ELETRODUTO, DIAMETRO ATE 35 MM², EXCLUSIVE CABOS</t>
  </si>
  <si>
    <t>65001663 (COPASA)</t>
  </si>
  <si>
    <t xml:space="preserve">ASSENTAMENTO DE ELETRODUTOS DE PVC RIGIDO ROSCAVEL - DIM 1", EM VALAS, COM ESCAVAÇÃO EM SOLO E ATERRO, EXCLUSIVE/ELETRODUTO </t>
  </si>
  <si>
    <t>MONTAGEM E INSTALAÇÃO DE POÇO PROFUNDO, DIAMETRO DA TUBULAÇÃO DE EXTRAÇÃO DE 2", PROFUNDIDADE DA INSTALAÇÃO DA BOMBA ENTRE 60M A 120M</t>
  </si>
  <si>
    <t>65001654 (COPASA)</t>
  </si>
  <si>
    <t>35000412 (COPASA)</t>
  </si>
  <si>
    <t>TUBO AÇO CARBONO GALVANIZADO 1.1/2"</t>
  </si>
  <si>
    <t>MURETA PADRÃO CEMIG PARA SUB-ESTAÇÃO AREA DE ATE 75KVA</t>
  </si>
  <si>
    <t>TUBO POLIETILENO (PEAD) D20MM - PRETO</t>
  </si>
  <si>
    <t>CABO COBRE 1,5MM² ISOL P 1000/V</t>
  </si>
  <si>
    <t>CABO COBRE UNIP. ISOL. PVC 1000V 10MM²</t>
  </si>
  <si>
    <t>35000385 (COPASA)</t>
  </si>
  <si>
    <t>LUVA SIMPLES F.G CL10 1.1/2"</t>
  </si>
  <si>
    <t>65001078 (COPASA)</t>
  </si>
  <si>
    <t>BARRILETE PARA POÇO PROFUNDO DIAM 50MM (1.1/2)</t>
  </si>
  <si>
    <t>CONJUNTO DE MOTOBOMBA SUBMERSO DE EIXO VERTICAL, COM MOTOR ELÉTRICO BIFÁSICO DE 220V, 60HZ, POTÊNCIA DE 1,00 A 3,00 C.V, CONF. ESPECIFICAÇÃO.</t>
  </si>
  <si>
    <t>FORNECIMENTO E INSTALAÇÃO DE QUADRO DE COMANDO E PROTEÇÃO DE MOTORES BIFÁSICO DE 220V, 60HZ, POTÊNCIA DE 1,00 A 3,00 C.V, CONF. ESPECIFICAÇÃO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</si>
  <si>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</si>
  <si>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</si>
  <si>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</si>
  <si>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</si>
  <si>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</si>
  <si>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</si>
  <si>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</si>
  <si>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</si>
  <si>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</si>
  <si>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</si>
  <si>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</si>
  <si>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</si>
  <si>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</si>
  <si>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</si>
  <si>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ADUTORA DE ÁGUA BRUTA</t>
  </si>
  <si>
    <t>65001169 (COPASA)</t>
  </si>
  <si>
    <t>LOCAÇÃO DE EIXO - AREA RURAL</t>
  </si>
  <si>
    <t>4.2</t>
  </si>
  <si>
    <t>4.3</t>
  </si>
  <si>
    <t>65000149 (COPASA)</t>
  </si>
  <si>
    <t>ESCAVAÇÃO MANUAL DE VALAS (SOLO SECO), PROFUNDIDADE ATE 1,50M</t>
  </si>
  <si>
    <t>65000160 (COPASA)</t>
  </si>
  <si>
    <t>ESCAVAÇÃO MECANICA DE VALAS (SOLO SECO), PROFUNDIDADE ATE 1,50M</t>
  </si>
  <si>
    <t>REGULARIZAÇÃO E COMPACTAÇÃO MANUAL DE FUNDO DE VALA</t>
  </si>
  <si>
    <t>65003321 (COPASA)</t>
  </si>
  <si>
    <t>65000386 (COPASA)</t>
  </si>
  <si>
    <t>ASSENTAMENTO DE TUBOS E CONEXÕES PVC JS DN 40 DE 50MM</t>
  </si>
  <si>
    <t>35000484 (COPASA)</t>
  </si>
  <si>
    <t>TUBO DE PVC PB JS DN 40MM</t>
  </si>
  <si>
    <t>4.4</t>
  </si>
  <si>
    <t>4.5</t>
  </si>
  <si>
    <t>4.6</t>
  </si>
  <si>
    <t>4.7</t>
  </si>
  <si>
    <t>4.8</t>
  </si>
  <si>
    <t>4.9</t>
  </si>
  <si>
    <t>65000173 (COPASA)</t>
  </si>
  <si>
    <t>ATERRO DE VALAS E CAVAS DE FUNDAÇÃO, C/ AVALIAÇÃO VISUAL DA COMPACTAÇÃO</t>
  </si>
  <si>
    <t>COMPOSIÇÃO DE CUSTO (SECIR)</t>
  </si>
  <si>
    <t xml:space="preserve">FORNECIMENTO E ASSENTAMENTO DE CABOS DE COBRE BIPOLAR 2,50 MM², PROTEÇÃO 1000V, LANÇADOS SEM ELETRODUTOS, JUNTOS AAB PARA AUTOMOTIZAÇÃO ATRAVÉS DE BOIAS DE NÍVEL INSTALADAS NO RESERVÁTORIO, CONFORME ESPECIFICAÇÃO. </t>
  </si>
  <si>
    <t>ESTAÇÃO DE TRATAMENTO DE ÁGUA</t>
  </si>
  <si>
    <t xml:space="preserve">FORNECIMENTO E MONTAGEM DE CLORADOR DE PASTILHAS, TIPO KIT CLOR OU SIMILAR, INCLUSIVE TEST CLORID. E 3KG (150 UNIDADES) DE PASTILHAS DE CLORO. </t>
  </si>
  <si>
    <t>URBANIZAÇÃO DE ÁREAS, ATÉ 25M²</t>
  </si>
  <si>
    <t>6.1</t>
  </si>
  <si>
    <t>6.2</t>
  </si>
  <si>
    <t>6.3</t>
  </si>
  <si>
    <t>6.4</t>
  </si>
  <si>
    <t>6.5</t>
  </si>
  <si>
    <t>CERCA ARAME FARPADO COM MOURÕES DE CONCRETO CONFORME PADRÃO COPASA P.126</t>
  </si>
  <si>
    <t>65000075 (COPASA)</t>
  </si>
  <si>
    <t>65000080 (COPASA)</t>
  </si>
  <si>
    <t>PORTÃO PARA PEDESTRES CONFORME PADRÃO COPASA P.013</t>
  </si>
  <si>
    <t>65003745 (COPASA)</t>
  </si>
  <si>
    <t>CONCRETO MAGRO (CONSUMO MINIMO DE CIMENTO 150KG/M³) - PREPARO EM BITONEIRA, INCLUSIVE LANÇAMENTO, BOMBEAMENTO E ADENSAMENTO</t>
  </si>
  <si>
    <t>65000238 (COPASA)</t>
  </si>
  <si>
    <t>FORMA PLANA EM TABUA DE PINHO, P/ FUNDAÇÕES</t>
  </si>
  <si>
    <t>65000251 (COPASA)</t>
  </si>
  <si>
    <t>DESFORMA DE ESTRUTURAS, ALTURA OU PROFUNDIDADE ATE 1,50M</t>
  </si>
  <si>
    <t>SISTEMA SIMPLIFICADO DE ABASTECIMENTO DE ÁGUA - POÇO TUBULAR PROFUNDO</t>
  </si>
  <si>
    <t>INSTALAÇÕES PRELIMINARES</t>
  </si>
  <si>
    <t>7.1</t>
  </si>
  <si>
    <t xml:space="preserve">PROJETO </t>
  </si>
  <si>
    <t>SERVIÇO</t>
  </si>
  <si>
    <t>CO-27430</t>
  </si>
  <si>
    <t>PR A1</t>
  </si>
  <si>
    <t>SEMAD</t>
  </si>
  <si>
    <t>65001094 (COPASA)</t>
  </si>
  <si>
    <t>65001098 (COPASA)</t>
  </si>
  <si>
    <t>65001101 (COPASA)</t>
  </si>
  <si>
    <t>65001083 (COPASA)</t>
  </si>
  <si>
    <t>ED-50122</t>
  </si>
  <si>
    <t>ED-48946</t>
  </si>
  <si>
    <t>ED-48966</t>
  </si>
  <si>
    <t>PROJETO EXECUTIVO COMPLETO PARA A EXECUÇÃO E EIMPLANTAÇÃO DO POÇO ARTESIANO (POÇO, CERCA, RESERVATÓRIO, FUNDAÇÕES)</t>
  </si>
  <si>
    <t>REGIÃO/MÊS DE REFERÊNCIA: SETOP SUL/ABRIL 2025 / SEM DESONERAÇÃO / SINAPI 06-2025 - SEM DESONERADO E COPASA</t>
  </si>
  <si>
    <t>PERFURAÇÃO DO POÇO TUBULAR</t>
  </si>
  <si>
    <t>MONTAGEM E INSTALAÇÃO DO POÇO</t>
  </si>
  <si>
    <t>URBANIZAÇÃO DE ÁREAS</t>
  </si>
  <si>
    <t>PROJETO</t>
  </si>
  <si>
    <t>BDI - 2 (PROJETO)</t>
  </si>
  <si>
    <t>BDI - 1 (OBRA)</t>
  </si>
  <si>
    <t>1.4</t>
  </si>
  <si>
    <t>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</si>
</sst>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* #,##0.00_);_(* \(#,##0.00\);_(* &quot;-&quot;??_);_(@_)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sz val="11"/>
      <color rgb="FF000000"/>
      <name val="Arial"/>
      <family val="2"/>
    </font>
    <font>
      <sz val="8"/>
      <name val="Aptos Narrow"/>
      <family val="2"/>
      <scheme val="minor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5" fillId="0" borderId="5" xfId="3" applyFont="1" applyBorder="1" applyAlignment="1">
      <alignment vertical="center"/>
    </xf>
    <xf numFmtId="9" fontId="5" fillId="0" borderId="6" xfId="3" applyNumberFormat="1" applyFont="1" applyBorder="1" applyAlignment="1">
      <alignment vertical="center"/>
    </xf>
    <xf numFmtId="14" fontId="5" fillId="0" borderId="5" xfId="3" applyNumberFormat="1" applyFont="1" applyBorder="1" applyAlignment="1">
      <alignment vertical="center"/>
    </xf>
    <xf numFmtId="0" fontId="5" fillId="0" borderId="6" xfId="3" applyFont="1" applyBorder="1" applyAlignment="1">
      <alignment vertical="center"/>
    </xf>
    <xf numFmtId="49" fontId="6" fillId="2" borderId="15" xfId="2" applyNumberFormat="1" applyFont="1" applyFill="1" applyBorder="1" applyAlignment="1">
      <alignment horizontal="center" vertical="center" wrapText="1"/>
    </xf>
    <xf numFmtId="49" fontId="6" fillId="2" borderId="16" xfId="2" applyNumberFormat="1" applyFont="1" applyFill="1" applyBorder="1" applyAlignment="1">
      <alignment horizontal="center" vertical="center" wrapText="1"/>
    </xf>
    <xf numFmtId="49" fontId="6" fillId="2" borderId="16" xfId="2" applyNumberFormat="1" applyFont="1" applyFill="1" applyBorder="1" applyAlignment="1">
      <alignment horizontal="center" vertical="center"/>
    </xf>
    <xf numFmtId="164" fontId="6" fillId="2" borderId="16" xfId="5" applyFont="1" applyFill="1" applyBorder="1" applyAlignment="1">
      <alignment horizontal="center" vertical="center"/>
    </xf>
    <xf numFmtId="164" fontId="6" fillId="2" borderId="16" xfId="6" applyFont="1" applyFill="1" applyBorder="1" applyAlignment="1">
      <alignment horizontal="center" vertical="center" wrapText="1"/>
    </xf>
    <xf numFmtId="4" fontId="6" fillId="2" borderId="17" xfId="2" applyNumberFormat="1" applyFont="1" applyFill="1" applyBorder="1" applyAlignment="1">
      <alignment horizontal="center" vertical="center" wrapText="1"/>
    </xf>
    <xf numFmtId="0" fontId="2" fillId="0" borderId="13" xfId="2" applyBorder="1" applyAlignment="1">
      <alignment horizontal="center" vertical="center"/>
    </xf>
    <xf numFmtId="0" fontId="2" fillId="0" borderId="0" xfId="2" applyAlignment="1">
      <alignment horizontal="center" vertical="center"/>
    </xf>
    <xf numFmtId="0" fontId="2" fillId="0" borderId="0" xfId="2" applyAlignment="1">
      <alignment horizontal="left" vertical="center"/>
    </xf>
    <xf numFmtId="164" fontId="2" fillId="0" borderId="0" xfId="7" applyFont="1" applyFill="1" applyBorder="1" applyAlignment="1">
      <alignment horizontal="center" vertical="center"/>
    </xf>
    <xf numFmtId="164" fontId="2" fillId="0" borderId="0" xfId="7" applyFont="1" applyFill="1" applyBorder="1" applyAlignment="1">
      <alignment vertical="center"/>
    </xf>
    <xf numFmtId="0" fontId="2" fillId="0" borderId="0" xfId="2" applyAlignment="1">
      <alignment vertical="center"/>
    </xf>
    <xf numFmtId="0" fontId="2" fillId="0" borderId="14" xfId="2" applyBorder="1" applyAlignment="1">
      <alignment vertical="center"/>
    </xf>
    <xf numFmtId="0" fontId="6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vertical="center"/>
    </xf>
    <xf numFmtId="164" fontId="6" fillId="3" borderId="2" xfId="7" applyFont="1" applyFill="1" applyBorder="1" applyAlignment="1">
      <alignment vertical="center"/>
    </xf>
    <xf numFmtId="164" fontId="6" fillId="3" borderId="3" xfId="7" applyFont="1" applyFill="1" applyBorder="1" applyAlignment="1">
      <alignment vertical="center"/>
    </xf>
    <xf numFmtId="0" fontId="2" fillId="0" borderId="4" xfId="2" applyBorder="1" applyAlignment="1">
      <alignment horizontal="center" vertical="center"/>
    </xf>
    <xf numFmtId="0" fontId="2" fillId="0" borderId="5" xfId="2" applyBorder="1" applyAlignment="1">
      <alignment horizontal="center" vertical="center"/>
    </xf>
    <xf numFmtId="0" fontId="2" fillId="0" borderId="5" xfId="2" applyBorder="1" applyAlignment="1">
      <alignment horizontal="left" vertical="center" wrapText="1"/>
    </xf>
    <xf numFmtId="164" fontId="2" fillId="0" borderId="5" xfId="7" applyFont="1" applyFill="1" applyBorder="1" applyAlignment="1">
      <alignment horizontal="right" vertical="center"/>
    </xf>
    <xf numFmtId="8" fontId="2" fillId="0" borderId="5" xfId="1" applyNumberFormat="1" applyFont="1" applyFill="1" applyBorder="1" applyAlignment="1">
      <alignment horizontal="right" vertical="center"/>
    </xf>
    <xf numFmtId="44" fontId="2" fillId="0" borderId="5" xfId="1" applyFont="1" applyFill="1" applyBorder="1" applyAlignment="1">
      <alignment vertical="center"/>
    </xf>
    <xf numFmtId="44" fontId="2" fillId="0" borderId="6" xfId="1" applyFont="1" applyFill="1" applyBorder="1" applyAlignment="1">
      <alignment vertical="center"/>
    </xf>
    <xf numFmtId="0" fontId="6" fillId="4" borderId="7" xfId="2" applyFont="1" applyFill="1" applyBorder="1" applyAlignment="1">
      <alignment vertical="center" wrapText="1"/>
    </xf>
    <xf numFmtId="0" fontId="6" fillId="4" borderId="8" xfId="2" applyFont="1" applyFill="1" applyBorder="1" applyAlignment="1">
      <alignment vertical="center" wrapText="1"/>
    </xf>
    <xf numFmtId="0" fontId="6" fillId="4" borderId="18" xfId="2" applyFont="1" applyFill="1" applyBorder="1" applyAlignment="1">
      <alignment horizontal="right" vertical="center" wrapText="1"/>
    </xf>
    <xf numFmtId="44" fontId="6" fillId="4" borderId="18" xfId="1" applyFont="1" applyFill="1" applyBorder="1" applyAlignment="1">
      <alignment horizontal="right" vertical="center" wrapText="1"/>
    </xf>
    <xf numFmtId="44" fontId="2" fillId="4" borderId="5" xfId="1" applyFont="1" applyFill="1" applyBorder="1" applyAlignment="1">
      <alignment vertical="center"/>
    </xf>
    <xf numFmtId="44" fontId="6" fillId="4" borderId="6" xfId="1" applyFont="1" applyFill="1" applyBorder="1" applyAlignment="1">
      <alignment vertical="center"/>
    </xf>
    <xf numFmtId="49" fontId="6" fillId="3" borderId="19" xfId="2" applyNumberFormat="1" applyFont="1" applyFill="1" applyBorder="1" applyAlignment="1">
      <alignment vertical="center"/>
    </xf>
    <xf numFmtId="49" fontId="6" fillId="3" borderId="20" xfId="2" applyNumberFormat="1" applyFont="1" applyFill="1" applyBorder="1" applyAlignment="1">
      <alignment vertical="center"/>
    </xf>
    <xf numFmtId="49" fontId="6" fillId="3" borderId="21" xfId="2" applyNumberFormat="1" applyFont="1" applyFill="1" applyBorder="1" applyAlignment="1">
      <alignment horizontal="right" vertical="center"/>
    </xf>
    <xf numFmtId="0" fontId="2" fillId="3" borderId="11" xfId="2" applyFill="1" applyBorder="1" applyAlignment="1">
      <alignment vertical="center"/>
    </xf>
    <xf numFmtId="44" fontId="6" fillId="3" borderId="12" xfId="1" applyFont="1" applyFill="1" applyBorder="1" applyAlignment="1">
      <alignment vertical="center"/>
    </xf>
    <xf numFmtId="0" fontId="2" fillId="0" borderId="0" xfId="2" applyAlignment="1">
      <alignment horizontal="center"/>
    </xf>
    <xf numFmtId="164" fontId="2" fillId="0" borderId="0" xfId="7" applyFont="1" applyFill="1" applyAlignment="1">
      <alignment horizontal="center" vertical="center"/>
    </xf>
    <xf numFmtId="164" fontId="2" fillId="0" borderId="0" xfId="7" applyFont="1" applyFill="1" applyAlignment="1">
      <alignment vertical="center"/>
    </xf>
    <xf numFmtId="0" fontId="6" fillId="5" borderId="30" xfId="0" applyFont="1" applyFill="1" applyBorder="1" applyAlignment="1">
      <alignment horizontal="left" vertical="center"/>
    </xf>
    <xf numFmtId="0" fontId="6" fillId="5" borderId="18" xfId="0" applyFont="1" applyFill="1" applyBorder="1" applyAlignment="1">
      <alignment horizontal="left" vertical="center"/>
    </xf>
    <xf numFmtId="0" fontId="6" fillId="0" borderId="5" xfId="2" applyFont="1" applyBorder="1" applyAlignment="1">
      <alignment vertical="center"/>
    </xf>
    <xf numFmtId="44" fontId="6" fillId="0" borderId="5" xfId="1" applyFont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14" fontId="6" fillId="5" borderId="6" xfId="0" applyNumberFormat="1" applyFont="1" applyFill="1" applyBorder="1" applyAlignment="1">
      <alignment vertical="center"/>
    </xf>
    <xf numFmtId="0" fontId="6" fillId="5" borderId="7" xfId="0" applyFont="1" applyFill="1" applyBorder="1" applyAlignment="1">
      <alignment horizontal="left" vertical="center"/>
    </xf>
    <xf numFmtId="0" fontId="2" fillId="4" borderId="4" xfId="2" applyFill="1" applyBorder="1" applyAlignment="1">
      <alignment horizontal="center"/>
    </xf>
    <xf numFmtId="0" fontId="2" fillId="4" borderId="5" xfId="2" applyFill="1" applyBorder="1" applyAlignment="1">
      <alignment horizontal="center"/>
    </xf>
    <xf numFmtId="0" fontId="2" fillId="4" borderId="5" xfId="2" applyFill="1" applyBorder="1" applyAlignment="1">
      <alignment horizontal="right"/>
    </xf>
    <xf numFmtId="0" fontId="6" fillId="4" borderId="5" xfId="2" applyFont="1" applyFill="1" applyBorder="1" applyAlignment="1">
      <alignment horizontal="center"/>
    </xf>
    <xf numFmtId="0" fontId="6" fillId="4" borderId="6" xfId="2" applyFont="1" applyFill="1" applyBorder="1" applyAlignment="1">
      <alignment horizontal="center"/>
    </xf>
    <xf numFmtId="164" fontId="0" fillId="4" borderId="5" xfId="6" applyFont="1" applyFill="1" applyBorder="1"/>
    <xf numFmtId="10" fontId="0" fillId="4" borderId="5" xfId="10" applyNumberFormat="1" applyFont="1" applyFill="1" applyBorder="1"/>
    <xf numFmtId="9" fontId="2" fillId="4" borderId="5" xfId="10" applyFont="1" applyFill="1" applyBorder="1"/>
    <xf numFmtId="44" fontId="0" fillId="0" borderId="5" xfId="1" applyFont="1" applyBorder="1"/>
    <xf numFmtId="10" fontId="0" fillId="0" borderId="5" xfId="10" applyNumberFormat="1" applyFont="1" applyBorder="1"/>
    <xf numFmtId="44" fontId="2" fillId="0" borderId="5" xfId="1" applyFont="1" applyBorder="1"/>
    <xf numFmtId="44" fontId="8" fillId="0" borderId="5" xfId="1" applyFont="1" applyBorder="1"/>
    <xf numFmtId="0" fontId="2" fillId="0" borderId="13" xfId="2" applyBorder="1"/>
    <xf numFmtId="0" fontId="2" fillId="0" borderId="0" xfId="2"/>
    <xf numFmtId="0" fontId="2" fillId="0" borderId="14" xfId="2" applyBorder="1"/>
    <xf numFmtId="0" fontId="2" fillId="0" borderId="27" xfId="2" applyBorder="1"/>
    <xf numFmtId="0" fontId="2" fillId="0" borderId="28" xfId="2" applyBorder="1"/>
    <xf numFmtId="0" fontId="2" fillId="0" borderId="29" xfId="2" applyBorder="1"/>
    <xf numFmtId="10" fontId="0" fillId="0" borderId="0" xfId="10" applyNumberFormat="1" applyFont="1" applyFill="1" applyBorder="1"/>
    <xf numFmtId="44" fontId="0" fillId="0" borderId="0" xfId="0" applyNumberFormat="1"/>
    <xf numFmtId="9" fontId="2" fillId="4" borderId="6" xfId="10" applyFont="1" applyFill="1" applyBorder="1"/>
    <xf numFmtId="44" fontId="2" fillId="0" borderId="6" xfId="1" applyFont="1" applyBorder="1"/>
    <xf numFmtId="0" fontId="0" fillId="0" borderId="28" xfId="0" applyBorder="1"/>
    <xf numFmtId="0" fontId="2" fillId="0" borderId="5" xfId="2" applyBorder="1" applyAlignment="1">
      <alignment horizontal="center" vertical="center" wrapText="1"/>
    </xf>
    <xf numFmtId="0" fontId="6" fillId="3" borderId="45" xfId="2" applyFont="1" applyFill="1" applyBorder="1" applyAlignment="1">
      <alignment horizontal="left" vertical="center"/>
    </xf>
    <xf numFmtId="0" fontId="6" fillId="3" borderId="46" xfId="2" applyFont="1" applyFill="1" applyBorder="1" applyAlignment="1">
      <alignment horizontal="left" vertical="center"/>
    </xf>
    <xf numFmtId="0" fontId="6" fillId="3" borderId="47" xfId="2" applyFont="1" applyFill="1" applyBorder="1" applyAlignment="1">
      <alignment horizontal="left" vertical="center"/>
    </xf>
    <xf numFmtId="0" fontId="6" fillId="4" borderId="32" xfId="2" applyFont="1" applyFill="1" applyBorder="1" applyAlignment="1">
      <alignment vertical="center" wrapText="1"/>
    </xf>
    <xf numFmtId="0" fontId="2" fillId="0" borderId="43" xfId="2" applyBorder="1" applyAlignment="1">
      <alignment horizontal="center" vertical="center"/>
    </xf>
    <xf numFmtId="0" fontId="2" fillId="0" borderId="44" xfId="2" applyBorder="1" applyAlignment="1">
      <alignment horizontal="center"/>
    </xf>
    <xf numFmtId="49" fontId="6" fillId="0" borderId="44" xfId="2" applyNumberFormat="1" applyFont="1" applyBorder="1" applyAlignment="1">
      <alignment horizontal="left" vertical="center" wrapText="1"/>
    </xf>
    <xf numFmtId="10" fontId="5" fillId="0" borderId="5" xfId="11" applyNumberFormat="1" applyFont="1" applyBorder="1" applyAlignment="1">
      <alignment vertical="center"/>
    </xf>
    <xf numFmtId="9" fontId="8" fillId="0" borderId="5" xfId="11" applyFont="1" applyBorder="1"/>
    <xf numFmtId="44" fontId="10" fillId="0" borderId="5" xfId="2" applyNumberFormat="1" applyFont="1" applyBorder="1"/>
    <xf numFmtId="44" fontId="0" fillId="2" borderId="5" xfId="1" applyFont="1" applyFill="1" applyBorder="1"/>
    <xf numFmtId="9" fontId="8" fillId="2" borderId="5" xfId="11" applyFont="1" applyFill="1" applyBorder="1"/>
    <xf numFmtId="10" fontId="10" fillId="2" borderId="5" xfId="11" applyNumberFormat="1" applyFont="1" applyFill="1" applyBorder="1"/>
    <xf numFmtId="10" fontId="10" fillId="0" borderId="14" xfId="2" applyNumberFormat="1" applyFont="1" applyBorder="1"/>
    <xf numFmtId="0" fontId="6" fillId="0" borderId="0" xfId="2" applyFont="1" applyAlignment="1">
      <alignment horizontal="center"/>
    </xf>
    <xf numFmtId="0" fontId="6" fillId="0" borderId="28" xfId="2" applyFont="1" applyBorder="1" applyAlignment="1">
      <alignment horizontal="center"/>
    </xf>
    <xf numFmtId="0" fontId="6" fillId="0" borderId="0" xfId="2" applyFont="1"/>
    <xf numFmtId="0" fontId="6" fillId="0" borderId="28" xfId="2" applyFont="1" applyBorder="1"/>
    <xf numFmtId="0" fontId="6" fillId="0" borderId="0" xfId="2" applyFont="1" applyAlignment="1">
      <alignment horizontal="center" vertical="center"/>
    </xf>
    <xf numFmtId="0" fontId="5" fillId="0" borderId="11" xfId="3" applyFont="1" applyBorder="1" applyAlignment="1">
      <alignment vertical="center"/>
    </xf>
    <xf numFmtId="0" fontId="5" fillId="0" borderId="12" xfId="3" applyFont="1" applyBorder="1" applyAlignment="1">
      <alignment vertical="center"/>
    </xf>
    <xf numFmtId="10" fontId="5" fillId="0" borderId="11" xfId="11" applyNumberFormat="1" applyFont="1" applyBorder="1" applyAlignment="1">
      <alignment vertical="center"/>
    </xf>
    <xf numFmtId="0" fontId="5" fillId="0" borderId="15" xfId="3" applyFont="1" applyBorder="1" applyAlignment="1">
      <alignment horizontal="center" vertical="center" wrapText="1"/>
    </xf>
    <xf numFmtId="0" fontId="5" fillId="0" borderId="22" xfId="3" applyFont="1" applyBorder="1" applyAlignment="1">
      <alignment horizontal="center" vertical="center" wrapText="1"/>
    </xf>
    <xf numFmtId="0" fontId="5" fillId="0" borderId="23" xfId="3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0" borderId="6" xfId="3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5" fillId="0" borderId="8" xfId="3" applyFont="1" applyBorder="1" applyAlignment="1">
      <alignment horizontal="center" vertical="center"/>
    </xf>
    <xf numFmtId="0" fontId="5" fillId="0" borderId="9" xfId="3" applyFont="1" applyBorder="1" applyAlignment="1">
      <alignment horizontal="center" vertical="center"/>
    </xf>
    <xf numFmtId="0" fontId="5" fillId="0" borderId="4" xfId="3" applyFont="1" applyBorder="1" applyAlignment="1">
      <alignment horizontal="left" vertical="center"/>
    </xf>
    <xf numFmtId="0" fontId="5" fillId="0" borderId="5" xfId="3" applyFont="1" applyBorder="1" applyAlignment="1">
      <alignment horizontal="left" vertical="center"/>
    </xf>
    <xf numFmtId="0" fontId="5" fillId="0" borderId="4" xfId="3" applyFont="1" applyBorder="1" applyAlignment="1">
      <alignment horizontal="left" vertical="center" wrapText="1"/>
    </xf>
    <xf numFmtId="0" fontId="5" fillId="0" borderId="5" xfId="3" applyFont="1" applyBorder="1" applyAlignment="1">
      <alignment horizontal="left" vertical="center" wrapText="1"/>
    </xf>
    <xf numFmtId="0" fontId="5" fillId="0" borderId="6" xfId="3" applyFont="1" applyBorder="1" applyAlignment="1">
      <alignment horizontal="left" vertical="center" wrapText="1"/>
    </xf>
    <xf numFmtId="0" fontId="5" fillId="0" borderId="10" xfId="3" applyFont="1" applyBorder="1" applyAlignment="1">
      <alignment horizontal="left" vertical="center" wrapText="1"/>
    </xf>
    <xf numFmtId="0" fontId="5" fillId="0" borderId="11" xfId="3" applyFont="1" applyBorder="1" applyAlignment="1">
      <alignment horizontal="left" vertical="center" wrapText="1"/>
    </xf>
    <xf numFmtId="0" fontId="6" fillId="0" borderId="0" xfId="2" applyFont="1" applyAlignment="1">
      <alignment horizontal="center"/>
    </xf>
    <xf numFmtId="164" fontId="6" fillId="0" borderId="0" xfId="7" applyFont="1" applyFill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3" borderId="15" xfId="2" applyFont="1" applyFill="1" applyBorder="1" applyAlignment="1">
      <alignment horizontal="center" vertical="center"/>
    </xf>
    <xf numFmtId="0" fontId="6" fillId="3" borderId="22" xfId="2" applyFont="1" applyFill="1" applyBorder="1" applyAlignment="1">
      <alignment horizontal="center" vertical="center"/>
    </xf>
    <xf numFmtId="0" fontId="6" fillId="3" borderId="23" xfId="2" applyFont="1" applyFill="1" applyBorder="1" applyAlignment="1">
      <alignment horizontal="center" vertical="center"/>
    </xf>
    <xf numFmtId="0" fontId="6" fillId="3" borderId="48" xfId="2" applyFont="1" applyFill="1" applyBorder="1" applyAlignment="1">
      <alignment horizontal="left" vertical="center"/>
    </xf>
    <xf numFmtId="0" fontId="6" fillId="3" borderId="22" xfId="2" applyFont="1" applyFill="1" applyBorder="1" applyAlignment="1">
      <alignment horizontal="left" vertical="center"/>
    </xf>
    <xf numFmtId="0" fontId="6" fillId="3" borderId="23" xfId="2" applyFont="1" applyFill="1" applyBorder="1" applyAlignment="1">
      <alignment horizontal="left" vertical="center"/>
    </xf>
    <xf numFmtId="0" fontId="6" fillId="3" borderId="48" xfId="2" applyFont="1" applyFill="1" applyBorder="1" applyAlignment="1">
      <alignment horizontal="left" vertical="center" wrapText="1"/>
    </xf>
    <xf numFmtId="0" fontId="6" fillId="3" borderId="22" xfId="2" applyFont="1" applyFill="1" applyBorder="1" applyAlignment="1">
      <alignment horizontal="left" vertical="center" wrapText="1"/>
    </xf>
    <xf numFmtId="0" fontId="6" fillId="3" borderId="23" xfId="2" applyFont="1" applyFill="1" applyBorder="1" applyAlignment="1">
      <alignment horizontal="left" vertical="center" wrapText="1"/>
    </xf>
    <xf numFmtId="0" fontId="3" fillId="0" borderId="24" xfId="2" applyFont="1" applyBorder="1" applyAlignment="1">
      <alignment horizontal="center" vertical="center" wrapText="1"/>
    </xf>
    <xf numFmtId="0" fontId="3" fillId="0" borderId="25" xfId="2" applyFont="1" applyBorder="1" applyAlignment="1">
      <alignment horizontal="center" vertical="center" wrapText="1"/>
    </xf>
    <xf numFmtId="0" fontId="3" fillId="0" borderId="26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3" fillId="0" borderId="36" xfId="2" applyFont="1" applyBorder="1" applyAlignment="1">
      <alignment horizontal="center" vertical="center" wrapText="1"/>
    </xf>
    <xf numFmtId="0" fontId="3" fillId="0" borderId="37" xfId="2" applyFont="1" applyBorder="1" applyAlignment="1">
      <alignment horizontal="center" vertical="center" wrapText="1"/>
    </xf>
    <xf numFmtId="0" fontId="3" fillId="0" borderId="38" xfId="2" applyFont="1" applyBorder="1" applyAlignment="1">
      <alignment horizontal="center" vertical="center" wrapText="1"/>
    </xf>
    <xf numFmtId="164" fontId="6" fillId="0" borderId="7" xfId="9" applyFont="1" applyFill="1" applyBorder="1" applyAlignment="1">
      <alignment horizontal="center" vertical="center"/>
    </xf>
    <xf numFmtId="164" fontId="6" fillId="0" borderId="8" xfId="9" applyFont="1" applyFill="1" applyBorder="1" applyAlignment="1">
      <alignment horizontal="center" vertical="center"/>
    </xf>
    <xf numFmtId="164" fontId="6" fillId="0" borderId="9" xfId="9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32" xfId="0" applyFont="1" applyFill="1" applyBorder="1" applyAlignment="1">
      <alignment horizontal="left" vertical="center"/>
    </xf>
    <xf numFmtId="0" fontId="6" fillId="5" borderId="31" xfId="0" applyFont="1" applyFill="1" applyBorder="1" applyAlignment="1">
      <alignment horizontal="left" vertical="center"/>
    </xf>
    <xf numFmtId="0" fontId="6" fillId="5" borderId="33" xfId="0" applyFont="1" applyFill="1" applyBorder="1" applyAlignment="1">
      <alignment horizontal="left" vertical="center"/>
    </xf>
    <xf numFmtId="0" fontId="6" fillId="5" borderId="36" xfId="0" applyFont="1" applyFill="1" applyBorder="1" applyAlignment="1">
      <alignment horizontal="left" vertical="center"/>
    </xf>
    <xf numFmtId="0" fontId="6" fillId="5" borderId="37" xfId="0" applyFont="1" applyFill="1" applyBorder="1" applyAlignment="1">
      <alignment horizontal="left" vertical="center"/>
    </xf>
    <xf numFmtId="0" fontId="6" fillId="5" borderId="40" xfId="0" applyFont="1" applyFill="1" applyBorder="1" applyAlignment="1">
      <alignment horizontal="left" vertical="center"/>
    </xf>
    <xf numFmtId="0" fontId="6" fillId="5" borderId="35" xfId="0" applyFont="1" applyFill="1" applyBorder="1" applyAlignment="1">
      <alignment horizontal="left" vertical="center" wrapText="1"/>
    </xf>
    <xf numFmtId="0" fontId="6" fillId="5" borderId="31" xfId="0" applyFont="1" applyFill="1" applyBorder="1" applyAlignment="1">
      <alignment horizontal="left" vertical="center" wrapText="1"/>
    </xf>
    <xf numFmtId="0" fontId="6" fillId="5" borderId="39" xfId="0" applyFont="1" applyFill="1" applyBorder="1" applyAlignment="1">
      <alignment horizontal="left" vertical="center" wrapText="1"/>
    </xf>
    <xf numFmtId="0" fontId="6" fillId="5" borderId="41" xfId="0" applyFont="1" applyFill="1" applyBorder="1" applyAlignment="1">
      <alignment horizontal="left" vertical="center" wrapText="1"/>
    </xf>
    <xf numFmtId="0" fontId="6" fillId="5" borderId="37" xfId="0" applyFont="1" applyFill="1" applyBorder="1" applyAlignment="1">
      <alignment horizontal="left" vertical="center" wrapText="1"/>
    </xf>
    <xf numFmtId="0" fontId="6" fillId="5" borderId="38" xfId="0" applyFont="1" applyFill="1" applyBorder="1" applyAlignment="1">
      <alignment horizontal="left" vertical="center" wrapText="1"/>
    </xf>
    <xf numFmtId="0" fontId="2" fillId="0" borderId="42" xfId="2" applyBorder="1" applyAlignment="1">
      <alignment horizontal="center" vertical="center"/>
    </xf>
    <xf numFmtId="0" fontId="2" fillId="0" borderId="43" xfId="2" applyBorder="1" applyAlignment="1">
      <alignment horizontal="center" vertical="center"/>
    </xf>
    <xf numFmtId="0" fontId="2" fillId="0" borderId="34" xfId="2" applyBorder="1" applyAlignment="1">
      <alignment horizontal="center"/>
    </xf>
    <xf numFmtId="0" fontId="2" fillId="0" borderId="44" xfId="2" applyBorder="1" applyAlignment="1">
      <alignment horizontal="center"/>
    </xf>
    <xf numFmtId="49" fontId="6" fillId="0" borderId="34" xfId="2" applyNumberFormat="1" applyFont="1" applyBorder="1" applyAlignment="1">
      <alignment horizontal="left" vertical="center" wrapText="1"/>
    </xf>
    <xf numFmtId="49" fontId="6" fillId="0" borderId="44" xfId="2" applyNumberFormat="1" applyFont="1" applyBorder="1" applyAlignment="1">
      <alignment horizontal="left" vertical="center" wrapText="1"/>
    </xf>
    <xf numFmtId="0" fontId="6" fillId="0" borderId="4" xfId="2" applyFont="1" applyBorder="1" applyAlignment="1">
      <alignment horizontal="center"/>
    </xf>
    <xf numFmtId="0" fontId="6" fillId="0" borderId="5" xfId="2" applyFont="1" applyBorder="1" applyAlignment="1">
      <alignment horizontal="center"/>
    </xf>
    <xf numFmtId="0" fontId="2" fillId="0" borderId="5" xfId="2" applyBorder="1" applyAlignment="1">
      <alignment horizontal="center"/>
    </xf>
    <xf numFmtId="0" fontId="6" fillId="5" borderId="7" xfId="0" applyFont="1" applyFill="1" applyBorder="1" applyAlignment="1">
      <alignment horizontal="left" vertical="center" wrapText="1"/>
    </xf>
    <xf numFmtId="0" fontId="6" fillId="5" borderId="8" xfId="0" applyFont="1" applyFill="1" applyBorder="1" applyAlignment="1">
      <alignment horizontal="left" vertical="center" wrapText="1"/>
    </xf>
    <xf numFmtId="0" fontId="6" fillId="5" borderId="18" xfId="0" applyFont="1" applyFill="1" applyBorder="1" applyAlignment="1">
      <alignment horizontal="left" vertical="center" wrapText="1"/>
    </xf>
  </cellXfs>
  <cellStyles count="12">
    <cellStyle name="Moeda" xfId="1" builtinId="4"/>
    <cellStyle name="Normal" xfId="0" builtinId="0"/>
    <cellStyle name="Normal 160" xfId="8" xr:uid="{A817CBFC-0D7E-4F2D-B351-4FCF82EF86F4}"/>
    <cellStyle name="Normal 190" xfId="3" xr:uid="{A6052ABD-F538-411D-B576-B7D3DEDFE093}"/>
    <cellStyle name="Normal 2" xfId="2" xr:uid="{A5421A2E-D1A8-42DC-9EBB-18320499D21B}"/>
    <cellStyle name="Porcentagem" xfId="11" builtinId="5"/>
    <cellStyle name="Porcentagem 2" xfId="10" xr:uid="{5166427D-0E01-4B5E-B4C4-6D9707B95347}"/>
    <cellStyle name="Porcentagem 9" xfId="4" xr:uid="{CE0147B7-0613-4AE4-BE56-649F22AD1ECC}"/>
    <cellStyle name="Vírgula 2" xfId="7" xr:uid="{C8163A45-35DA-495E-9366-B75E136EF15A}"/>
    <cellStyle name="Vírgula 2 2" xfId="6" xr:uid="{59FF2B77-601A-4B38-A618-0373A6782D7D}"/>
    <cellStyle name="Vírgula 4" xfId="9" xr:uid="{AAC9CDB1-5646-4621-8DB7-401DB4F26B27}"/>
    <cellStyle name="Vírgula 5" xfId="5" xr:uid="{0451B95B-AAE3-45CA-BADA-6C81BB75EE2A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219074</xdr:colOff>
      <xdr:row>0</xdr:row>
      <xdr:rowOff>171450</xdr:rowOff>
    </xdr:from>
    <xdr:to>
      <xdr:col>1</xdr:col>
      <xdr:colOff>923549</xdr:colOff>
      <xdr:row>2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1D8309A-B26D-4F93-B717-1000A2777D4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4" y="171450"/>
          <a:ext cx="1154820" cy="1123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271462</xdr:colOff>
      <xdr:row>0</xdr:row>
      <xdr:rowOff>73818</xdr:rowOff>
    </xdr:from>
    <xdr:to>
      <xdr:col>2</xdr:col>
      <xdr:colOff>197557</xdr:colOff>
      <xdr:row>2</xdr:row>
      <xdr:rowOff>316705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1433CAB-892C-4B43-AE51-C5A7C3693D5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462" y="73818"/>
          <a:ext cx="1145295" cy="11287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88223-7377-4FF7-A325-5EF453F3BDD1}">
  <dimension ref="A1:H99"/>
  <sheetViews>
    <sheetView tabSelected="1" view="pageBreakPreview" topLeftCell="A80" zoomScaleNormal="100" zoomScaleSheetLayoutView="100" workbookViewId="0">
      <selection activeCell="A91" sqref="A91"/>
    </sheetView>
  </sheetViews>
  <sheetFormatPr defaultRowHeight="15" x14ac:dyDescent="0.25"/>
  <cols>
    <col min="1" max="1" width="6.7109375" customWidth="1"/>
    <col min="2" max="2" width="16.140625" customWidth="1"/>
    <col min="3" max="3" width="68" customWidth="1"/>
    <col min="4" max="4" width="11.140625" customWidth="1"/>
    <col min="5" max="5" width="17" customWidth="1"/>
    <col min="6" max="6" width="15.42578125" customWidth="1"/>
    <col min="7" max="7" width="13.5703125" customWidth="1"/>
    <col min="8" max="8" width="14.5703125" customWidth="1"/>
  </cols>
  <sheetData>
    <row r="1" spans="1:8" ht="63.75" customHeight="1" x14ac:dyDescent="0.25">
      <c r="A1" s="100" t="s">
        <v>0</v>
      </c>
      <c r="B1" s="101"/>
      <c r="C1" s="101"/>
      <c r="D1" s="101"/>
      <c r="E1" s="101"/>
      <c r="F1" s="101"/>
      <c r="G1" s="101"/>
      <c r="H1" s="102"/>
    </row>
    <row r="2" spans="1:8" ht="27.75" customHeight="1" x14ac:dyDescent="0.25">
      <c r="A2" s="103"/>
      <c r="B2" s="104"/>
      <c r="C2" s="104"/>
      <c r="D2" s="104"/>
      <c r="E2" s="104"/>
      <c r="F2" s="104"/>
      <c r="G2" s="104"/>
      <c r="H2" s="105"/>
    </row>
    <row r="3" spans="1:8" x14ac:dyDescent="0.25">
      <c r="A3" s="103"/>
      <c r="B3" s="104"/>
      <c r="C3" s="104"/>
      <c r="D3" s="104"/>
      <c r="E3" s="104"/>
      <c r="F3" s="104"/>
      <c r="G3" s="104"/>
      <c r="H3" s="105"/>
    </row>
    <row r="4" spans="1:8" x14ac:dyDescent="0.25">
      <c r="A4" s="106" t="s">
        <v>1</v>
      </c>
      <c r="B4" s="107"/>
      <c r="C4" s="107"/>
      <c r="D4" s="107"/>
      <c r="E4" s="107"/>
      <c r="F4" s="107"/>
      <c r="G4" s="107"/>
      <c r="H4" s="108"/>
    </row>
    <row r="5" spans="1:8" x14ac:dyDescent="0.25">
      <c r="A5" s="109"/>
      <c r="B5" s="110"/>
      <c r="C5" s="110"/>
      <c r="D5" s="110"/>
      <c r="E5" s="110"/>
      <c r="F5" s="110"/>
      <c r="G5" s="110"/>
      <c r="H5" s="111"/>
    </row>
    <row r="6" spans="1:8" x14ac:dyDescent="0.25">
      <c r="A6" s="112" t="s">
        <v>2</v>
      </c>
      <c r="B6" s="113"/>
      <c r="C6" s="113"/>
      <c r="D6" s="113"/>
      <c r="E6" s="113"/>
      <c r="F6" s="1" t="s">
        <v>3</v>
      </c>
      <c r="G6" s="1" t="s">
        <v>4</v>
      </c>
      <c r="H6" s="2">
        <v>0.05</v>
      </c>
    </row>
    <row r="7" spans="1:8" x14ac:dyDescent="0.25">
      <c r="A7" s="112" t="s">
        <v>61</v>
      </c>
      <c r="B7" s="113"/>
      <c r="C7" s="113"/>
      <c r="D7" s="113"/>
      <c r="E7" s="113"/>
      <c r="F7" s="1" t="s">
        <v>5</v>
      </c>
      <c r="G7" s="3">
        <f ca="1">TODAY()</f>
        <v>45916</v>
      </c>
      <c r="H7" s="4"/>
    </row>
    <row r="8" spans="1:8" ht="15" customHeight="1" x14ac:dyDescent="0.25">
      <c r="A8" s="114" t="s">
        <v>63</v>
      </c>
      <c r="B8" s="115"/>
      <c r="C8" s="115"/>
      <c r="D8" s="115"/>
      <c r="E8" s="115" t="s">
        <v>62</v>
      </c>
      <c r="F8" s="115"/>
      <c r="G8" s="115"/>
      <c r="H8" s="116"/>
    </row>
    <row r="9" spans="1:8" ht="12" customHeight="1" x14ac:dyDescent="0.25">
      <c r="A9" s="114"/>
      <c r="B9" s="115"/>
      <c r="C9" s="115"/>
      <c r="D9" s="115"/>
      <c r="E9" s="1" t="s">
        <v>224</v>
      </c>
      <c r="F9" s="82">
        <v>0.24679999999999999</v>
      </c>
      <c r="G9" s="1"/>
      <c r="H9" s="4"/>
    </row>
    <row r="10" spans="1:8" ht="25.5" customHeight="1" thickBot="1" x14ac:dyDescent="0.3">
      <c r="A10" s="117" t="s">
        <v>218</v>
      </c>
      <c r="B10" s="118"/>
      <c r="C10" s="118"/>
      <c r="D10" s="118"/>
      <c r="E10" s="1" t="s">
        <v>223</v>
      </c>
      <c r="F10" s="96">
        <v>0.2215</v>
      </c>
      <c r="G10" s="94"/>
      <c r="H10" s="95"/>
    </row>
    <row r="11" spans="1:8" ht="15.75" thickBot="1" x14ac:dyDescent="0.3">
      <c r="A11" s="97"/>
      <c r="B11" s="98"/>
      <c r="C11" s="98"/>
      <c r="D11" s="98"/>
      <c r="E11" s="98"/>
      <c r="F11" s="98"/>
      <c r="G11" s="98"/>
      <c r="H11" s="99"/>
    </row>
    <row r="12" spans="1:8" ht="43.9" customHeight="1" thickBot="1" x14ac:dyDescent="0.3">
      <c r="A12" s="5" t="s">
        <v>6</v>
      </c>
      <c r="B12" s="6" t="s">
        <v>7</v>
      </c>
      <c r="C12" s="6" t="s">
        <v>8</v>
      </c>
      <c r="D12" s="7" t="s">
        <v>9</v>
      </c>
      <c r="E12" s="8" t="s">
        <v>10</v>
      </c>
      <c r="F12" s="9" t="s">
        <v>11</v>
      </c>
      <c r="G12" s="9" t="s">
        <v>12</v>
      </c>
      <c r="H12" s="10" t="s">
        <v>13</v>
      </c>
    </row>
    <row r="13" spans="1:8" ht="15.75" thickBot="1" x14ac:dyDescent="0.3">
      <c r="A13" s="11"/>
      <c r="B13" s="12"/>
      <c r="C13" s="13"/>
      <c r="D13" s="12"/>
      <c r="E13" s="14"/>
      <c r="F13" s="15"/>
      <c r="G13" s="16"/>
      <c r="H13" s="17"/>
    </row>
    <row r="14" spans="1:8" ht="15.75" thickBot="1" x14ac:dyDescent="0.3">
      <c r="A14" s="122" t="s">
        <v>202</v>
      </c>
      <c r="B14" s="123"/>
      <c r="C14" s="123"/>
      <c r="D14" s="123"/>
      <c r="E14" s="123"/>
      <c r="F14" s="123"/>
      <c r="G14" s="123"/>
      <c r="H14" s="124"/>
    </row>
    <row r="15" spans="1:8" ht="15.75" thickBot="1" x14ac:dyDescent="0.3">
      <c r="A15" s="18">
        <v>1</v>
      </c>
      <c r="B15" s="125" t="s">
        <v>22</v>
      </c>
      <c r="C15" s="126"/>
      <c r="D15" s="126"/>
      <c r="E15" s="126"/>
      <c r="F15" s="126"/>
      <c r="G15" s="126"/>
      <c r="H15" s="127"/>
    </row>
    <row r="16" spans="1:8" x14ac:dyDescent="0.25">
      <c r="A16" s="18"/>
      <c r="B16" s="19"/>
      <c r="C16" s="75" t="s">
        <v>203</v>
      </c>
      <c r="D16" s="76"/>
      <c r="E16" s="77"/>
      <c r="F16" s="21"/>
      <c r="G16" s="20"/>
      <c r="H16" s="22"/>
    </row>
    <row r="17" spans="1:8" ht="69.75" customHeight="1" x14ac:dyDescent="0.25">
      <c r="A17" s="23" t="s">
        <v>14</v>
      </c>
      <c r="B17" s="24" t="s">
        <v>58</v>
      </c>
      <c r="C17" s="25" t="s">
        <v>59</v>
      </c>
      <c r="D17" s="24" t="s">
        <v>60</v>
      </c>
      <c r="E17" s="26">
        <v>1</v>
      </c>
      <c r="F17" s="27">
        <v>1156.19</v>
      </c>
      <c r="G17" s="28">
        <f>ROUND((F17+(F17*$F$9)),2)</f>
        <v>1441.54</v>
      </c>
      <c r="H17" s="29">
        <f>ROUND((E17*G17),2)</f>
        <v>1441.54</v>
      </c>
    </row>
    <row r="18" spans="1:8" ht="16.5" customHeight="1" x14ac:dyDescent="0.25">
      <c r="A18" s="23" t="s">
        <v>15</v>
      </c>
      <c r="B18" s="24" t="s">
        <v>209</v>
      </c>
      <c r="C18" s="25" t="s">
        <v>64</v>
      </c>
      <c r="D18" s="24" t="s">
        <v>60</v>
      </c>
      <c r="E18" s="26">
        <v>1</v>
      </c>
      <c r="F18" s="27">
        <v>2000</v>
      </c>
      <c r="G18" s="28">
        <f t="shared" ref="G18:G21" si="0">ROUND((F18+(F18*$F$9)),2)</f>
        <v>2493.6</v>
      </c>
      <c r="H18" s="29">
        <f t="shared" ref="H18:H20" si="1">ROUND((E18*G18),2)</f>
        <v>2493.6</v>
      </c>
    </row>
    <row r="19" spans="1:8" ht="30.75" customHeight="1" x14ac:dyDescent="0.25">
      <c r="A19" s="23" t="s">
        <v>28</v>
      </c>
      <c r="B19" s="24" t="s">
        <v>66</v>
      </c>
      <c r="C19" s="25" t="s">
        <v>65</v>
      </c>
      <c r="D19" s="24" t="s">
        <v>29</v>
      </c>
      <c r="E19" s="26">
        <v>10</v>
      </c>
      <c r="F19" s="27">
        <v>676.76</v>
      </c>
      <c r="G19" s="28">
        <f t="shared" si="0"/>
        <v>843.78</v>
      </c>
      <c r="H19" s="29">
        <f t="shared" si="1"/>
        <v>8437.7999999999993</v>
      </c>
    </row>
    <row r="20" spans="1:8" ht="30.75" customHeight="1" x14ac:dyDescent="0.25">
      <c r="A20" s="23" t="s">
        <v>225</v>
      </c>
      <c r="B20" s="74" t="s">
        <v>69</v>
      </c>
      <c r="C20" s="25" t="s">
        <v>67</v>
      </c>
      <c r="D20" s="24" t="s">
        <v>68</v>
      </c>
      <c r="E20" s="26">
        <v>2800</v>
      </c>
      <c r="F20" s="27">
        <v>0.57999999999999996</v>
      </c>
      <c r="G20" s="28">
        <f t="shared" si="0"/>
        <v>0.72</v>
      </c>
      <c r="H20" s="29">
        <f t="shared" si="1"/>
        <v>2016</v>
      </c>
    </row>
    <row r="21" spans="1:8" ht="30.75" customHeight="1" x14ac:dyDescent="0.25">
      <c r="A21" s="23" t="s">
        <v>226</v>
      </c>
      <c r="B21" s="74" t="s">
        <v>71</v>
      </c>
      <c r="C21" s="25" t="s">
        <v>70</v>
      </c>
      <c r="D21" s="24" t="s">
        <v>60</v>
      </c>
      <c r="E21" s="26">
        <v>1</v>
      </c>
      <c r="F21" s="27">
        <v>1520.22</v>
      </c>
      <c r="G21" s="28">
        <f t="shared" si="0"/>
        <v>1895.41</v>
      </c>
      <c r="H21" s="29">
        <f>ROUND((E21*G21),2)</f>
        <v>1895.41</v>
      </c>
    </row>
    <row r="22" spans="1:8" ht="15.75" thickBot="1" x14ac:dyDescent="0.3">
      <c r="A22" s="30"/>
      <c r="B22" s="31"/>
      <c r="C22" s="31"/>
      <c r="D22" s="31"/>
      <c r="E22" s="32" t="s">
        <v>17</v>
      </c>
      <c r="F22" s="33"/>
      <c r="G22" s="34"/>
      <c r="H22" s="35">
        <f>SUM(H17:H21)</f>
        <v>16284.349999999999</v>
      </c>
    </row>
    <row r="23" spans="1:8" ht="15.75" thickBot="1" x14ac:dyDescent="0.3">
      <c r="A23" s="18">
        <v>2</v>
      </c>
      <c r="B23" s="125" t="s">
        <v>89</v>
      </c>
      <c r="C23" s="126"/>
      <c r="D23" s="126"/>
      <c r="E23" s="126"/>
      <c r="F23" s="126"/>
      <c r="G23" s="126"/>
      <c r="H23" s="127"/>
    </row>
    <row r="24" spans="1:8" x14ac:dyDescent="0.25">
      <c r="A24" s="18"/>
      <c r="B24" s="19"/>
      <c r="C24" s="75" t="s">
        <v>119</v>
      </c>
      <c r="D24" s="76"/>
      <c r="E24" s="77"/>
      <c r="F24" s="21"/>
      <c r="G24" s="20"/>
      <c r="H24" s="22"/>
    </row>
    <row r="25" spans="1:8" ht="36" customHeight="1" x14ac:dyDescent="0.25">
      <c r="A25" s="23" t="s">
        <v>23</v>
      </c>
      <c r="B25" s="74" t="s">
        <v>72</v>
      </c>
      <c r="C25" s="25" t="s">
        <v>73</v>
      </c>
      <c r="D25" s="24" t="s">
        <v>60</v>
      </c>
      <c r="E25" s="26">
        <v>1</v>
      </c>
      <c r="F25" s="27">
        <v>789.72</v>
      </c>
      <c r="G25" s="28">
        <f t="shared" ref="G25:G44" si="2">ROUND((F25+(F25*$F$9)),2)</f>
        <v>984.62</v>
      </c>
      <c r="H25" s="29">
        <f t="shared" ref="H25:H44" si="3">ROUND((E25*G25),2)</f>
        <v>984.62</v>
      </c>
    </row>
    <row r="26" spans="1:8" ht="42" customHeight="1" x14ac:dyDescent="0.25">
      <c r="A26" s="23" t="s">
        <v>24</v>
      </c>
      <c r="B26" s="74" t="s">
        <v>74</v>
      </c>
      <c r="C26" s="25" t="s">
        <v>75</v>
      </c>
      <c r="D26" s="24" t="s">
        <v>76</v>
      </c>
      <c r="E26" s="26">
        <v>120</v>
      </c>
      <c r="F26" s="27">
        <v>24.84</v>
      </c>
      <c r="G26" s="28">
        <f t="shared" si="2"/>
        <v>30.97</v>
      </c>
      <c r="H26" s="29">
        <f t="shared" si="3"/>
        <v>3716.4</v>
      </c>
    </row>
    <row r="27" spans="1:8" ht="44.25" customHeight="1" x14ac:dyDescent="0.25">
      <c r="A27" s="23" t="s">
        <v>25</v>
      </c>
      <c r="B27" s="74" t="s">
        <v>77</v>
      </c>
      <c r="C27" s="25" t="s">
        <v>78</v>
      </c>
      <c r="D27" s="24" t="s">
        <v>76</v>
      </c>
      <c r="E27" s="26">
        <v>120</v>
      </c>
      <c r="F27" s="27">
        <v>6.51</v>
      </c>
      <c r="G27" s="28">
        <f t="shared" si="2"/>
        <v>8.1199999999999992</v>
      </c>
      <c r="H27" s="29">
        <f t="shared" si="3"/>
        <v>974.4</v>
      </c>
    </row>
    <row r="28" spans="1:8" ht="25.5" x14ac:dyDescent="0.25">
      <c r="A28" s="23" t="s">
        <v>26</v>
      </c>
      <c r="B28" s="74" t="s">
        <v>79</v>
      </c>
      <c r="C28" s="25" t="s">
        <v>80</v>
      </c>
      <c r="D28" s="24" t="s">
        <v>16</v>
      </c>
      <c r="E28" s="26">
        <v>10</v>
      </c>
      <c r="F28" s="27">
        <v>227.29</v>
      </c>
      <c r="G28" s="28">
        <f t="shared" si="2"/>
        <v>283.39</v>
      </c>
      <c r="H28" s="29">
        <f t="shared" si="3"/>
        <v>2833.9</v>
      </c>
    </row>
    <row r="29" spans="1:8" ht="25.5" x14ac:dyDescent="0.25">
      <c r="A29" s="23" t="s">
        <v>27</v>
      </c>
      <c r="B29" s="74" t="s">
        <v>81</v>
      </c>
      <c r="C29" s="25" t="s">
        <v>82</v>
      </c>
      <c r="D29" s="24" t="s">
        <v>16</v>
      </c>
      <c r="E29" s="26">
        <v>20</v>
      </c>
      <c r="F29" s="27">
        <v>259.94</v>
      </c>
      <c r="G29" s="28">
        <f t="shared" si="2"/>
        <v>324.08999999999997</v>
      </c>
      <c r="H29" s="29">
        <f t="shared" si="3"/>
        <v>6481.8</v>
      </c>
    </row>
    <row r="30" spans="1:8" ht="25.5" x14ac:dyDescent="0.25">
      <c r="A30" s="23" t="s">
        <v>30</v>
      </c>
      <c r="B30" s="74" t="s">
        <v>83</v>
      </c>
      <c r="C30" s="25" t="s">
        <v>84</v>
      </c>
      <c r="D30" s="24" t="s">
        <v>16</v>
      </c>
      <c r="E30" s="26">
        <v>10</v>
      </c>
      <c r="F30" s="27">
        <v>269.37</v>
      </c>
      <c r="G30" s="28">
        <f t="shared" si="2"/>
        <v>335.85</v>
      </c>
      <c r="H30" s="29">
        <f t="shared" si="3"/>
        <v>3358.5</v>
      </c>
    </row>
    <row r="31" spans="1:8" ht="27.75" customHeight="1" x14ac:dyDescent="0.25">
      <c r="A31" s="23" t="s">
        <v>31</v>
      </c>
      <c r="B31" s="74" t="s">
        <v>85</v>
      </c>
      <c r="C31" s="25" t="s">
        <v>86</v>
      </c>
      <c r="D31" s="24" t="s">
        <v>87</v>
      </c>
      <c r="E31" s="26">
        <v>120</v>
      </c>
      <c r="F31" s="27">
        <v>224.36</v>
      </c>
      <c r="G31" s="28">
        <f t="shared" si="2"/>
        <v>279.73</v>
      </c>
      <c r="H31" s="29">
        <f t="shared" si="3"/>
        <v>33567.599999999999</v>
      </c>
    </row>
    <row r="32" spans="1:8" ht="28.5" customHeight="1" x14ac:dyDescent="0.25">
      <c r="A32" s="23" t="s">
        <v>33</v>
      </c>
      <c r="B32" s="74" t="s">
        <v>210</v>
      </c>
      <c r="C32" s="25" t="s">
        <v>88</v>
      </c>
      <c r="D32" s="24" t="s">
        <v>16</v>
      </c>
      <c r="E32" s="26">
        <v>20</v>
      </c>
      <c r="F32" s="27">
        <v>227.71</v>
      </c>
      <c r="G32" s="28">
        <f t="shared" si="2"/>
        <v>283.91000000000003</v>
      </c>
      <c r="H32" s="29">
        <f t="shared" si="3"/>
        <v>5678.2</v>
      </c>
    </row>
    <row r="33" spans="1:8" ht="27.75" customHeight="1" x14ac:dyDescent="0.25">
      <c r="A33" s="23" t="s">
        <v>35</v>
      </c>
      <c r="B33" s="74" t="s">
        <v>211</v>
      </c>
      <c r="C33" s="25" t="s">
        <v>90</v>
      </c>
      <c r="D33" s="24" t="s">
        <v>91</v>
      </c>
      <c r="E33" s="26">
        <v>4</v>
      </c>
      <c r="F33" s="27">
        <v>36.06</v>
      </c>
      <c r="G33" s="28">
        <f t="shared" si="2"/>
        <v>44.96</v>
      </c>
      <c r="H33" s="29">
        <f t="shared" si="3"/>
        <v>179.84</v>
      </c>
    </row>
    <row r="34" spans="1:8" ht="28.5" customHeight="1" x14ac:dyDescent="0.25">
      <c r="A34" s="23" t="s">
        <v>36</v>
      </c>
      <c r="B34" s="74" t="s">
        <v>92</v>
      </c>
      <c r="C34" s="25" t="s">
        <v>93</v>
      </c>
      <c r="D34" s="24" t="s">
        <v>44</v>
      </c>
      <c r="E34" s="26">
        <v>2</v>
      </c>
      <c r="F34" s="27">
        <v>263.88</v>
      </c>
      <c r="G34" s="28">
        <f t="shared" si="2"/>
        <v>329.01</v>
      </c>
      <c r="H34" s="29">
        <f t="shared" si="3"/>
        <v>658.02</v>
      </c>
    </row>
    <row r="35" spans="1:8" ht="30.75" customHeight="1" x14ac:dyDescent="0.25">
      <c r="A35" s="23" t="s">
        <v>37</v>
      </c>
      <c r="B35" s="74" t="s">
        <v>94</v>
      </c>
      <c r="C35" s="25" t="s">
        <v>95</v>
      </c>
      <c r="D35" s="24" t="s">
        <v>16</v>
      </c>
      <c r="E35" s="26">
        <v>4</v>
      </c>
      <c r="F35" s="27">
        <v>63.43</v>
      </c>
      <c r="G35" s="28">
        <f t="shared" si="2"/>
        <v>79.08</v>
      </c>
      <c r="H35" s="29">
        <f t="shared" si="3"/>
        <v>316.32</v>
      </c>
    </row>
    <row r="36" spans="1:8" ht="25.5" customHeight="1" x14ac:dyDescent="0.25">
      <c r="A36" s="23" t="s">
        <v>38</v>
      </c>
      <c r="B36" s="74" t="s">
        <v>212</v>
      </c>
      <c r="C36" s="25" t="s">
        <v>96</v>
      </c>
      <c r="D36" s="24" t="s">
        <v>16</v>
      </c>
      <c r="E36" s="26">
        <v>10</v>
      </c>
      <c r="F36" s="27">
        <v>31.37</v>
      </c>
      <c r="G36" s="28">
        <f t="shared" si="2"/>
        <v>39.11</v>
      </c>
      <c r="H36" s="29">
        <f t="shared" si="3"/>
        <v>391.1</v>
      </c>
    </row>
    <row r="37" spans="1:8" ht="27" customHeight="1" x14ac:dyDescent="0.25">
      <c r="A37" s="23" t="s">
        <v>39</v>
      </c>
      <c r="B37" s="74" t="s">
        <v>97</v>
      </c>
      <c r="C37" s="25" t="s">
        <v>98</v>
      </c>
      <c r="D37" s="24" t="s">
        <v>60</v>
      </c>
      <c r="E37" s="26">
        <v>1</v>
      </c>
      <c r="F37" s="27">
        <v>983.69</v>
      </c>
      <c r="G37" s="28">
        <f t="shared" si="2"/>
        <v>1226.46</v>
      </c>
      <c r="H37" s="29">
        <f t="shared" si="3"/>
        <v>1226.46</v>
      </c>
    </row>
    <row r="38" spans="1:8" ht="29.25" customHeight="1" x14ac:dyDescent="0.25">
      <c r="A38" s="23" t="s">
        <v>43</v>
      </c>
      <c r="B38" s="74" t="s">
        <v>99</v>
      </c>
      <c r="C38" s="25" t="s">
        <v>100</v>
      </c>
      <c r="D38" s="24" t="s">
        <v>60</v>
      </c>
      <c r="E38" s="26">
        <v>1</v>
      </c>
      <c r="F38" s="27">
        <v>92.54</v>
      </c>
      <c r="G38" s="28">
        <f t="shared" si="2"/>
        <v>115.38</v>
      </c>
      <c r="H38" s="29">
        <f t="shared" si="3"/>
        <v>115.38</v>
      </c>
    </row>
    <row r="39" spans="1:8" ht="29.25" customHeight="1" x14ac:dyDescent="0.25">
      <c r="A39" s="23" t="s">
        <v>101</v>
      </c>
      <c r="B39" s="74" t="s">
        <v>102</v>
      </c>
      <c r="C39" s="25" t="s">
        <v>103</v>
      </c>
      <c r="D39" s="24" t="s">
        <v>16</v>
      </c>
      <c r="E39" s="26">
        <v>100</v>
      </c>
      <c r="F39" s="27">
        <v>10.36</v>
      </c>
      <c r="G39" s="28">
        <f t="shared" si="2"/>
        <v>12.92</v>
      </c>
      <c r="H39" s="29">
        <f t="shared" si="3"/>
        <v>1292</v>
      </c>
    </row>
    <row r="40" spans="1:8" ht="44.25" customHeight="1" x14ac:dyDescent="0.25">
      <c r="A40" s="23" t="s">
        <v>104</v>
      </c>
      <c r="B40" s="74" t="s">
        <v>105</v>
      </c>
      <c r="C40" s="25" t="s">
        <v>106</v>
      </c>
      <c r="D40" s="24" t="s">
        <v>87</v>
      </c>
      <c r="E40" s="26">
        <v>30</v>
      </c>
      <c r="F40" s="27">
        <v>90.39</v>
      </c>
      <c r="G40" s="28">
        <f t="shared" si="2"/>
        <v>112.7</v>
      </c>
      <c r="H40" s="29">
        <f t="shared" si="3"/>
        <v>3381</v>
      </c>
    </row>
    <row r="41" spans="1:8" ht="18.75" customHeight="1" x14ac:dyDescent="0.25">
      <c r="A41" s="23" t="s">
        <v>113</v>
      </c>
      <c r="B41" s="74" t="s">
        <v>107</v>
      </c>
      <c r="C41" s="25" t="s">
        <v>108</v>
      </c>
      <c r="D41" s="24" t="s">
        <v>16</v>
      </c>
      <c r="E41" s="26">
        <v>30</v>
      </c>
      <c r="F41" s="27">
        <v>314.95</v>
      </c>
      <c r="G41" s="28">
        <f t="shared" si="2"/>
        <v>392.68</v>
      </c>
      <c r="H41" s="29">
        <f t="shared" si="3"/>
        <v>11780.4</v>
      </c>
    </row>
    <row r="42" spans="1:8" ht="29.25" customHeight="1" x14ac:dyDescent="0.25">
      <c r="A42" s="23" t="s">
        <v>114</v>
      </c>
      <c r="B42" s="74" t="s">
        <v>109</v>
      </c>
      <c r="C42" s="25" t="s">
        <v>110</v>
      </c>
      <c r="D42" s="24" t="s">
        <v>60</v>
      </c>
      <c r="E42" s="26">
        <v>1</v>
      </c>
      <c r="F42" s="27">
        <v>56.09</v>
      </c>
      <c r="G42" s="28">
        <f t="shared" si="2"/>
        <v>69.930000000000007</v>
      </c>
      <c r="H42" s="29">
        <f t="shared" si="3"/>
        <v>69.930000000000007</v>
      </c>
    </row>
    <row r="43" spans="1:8" ht="29.25" customHeight="1" x14ac:dyDescent="0.25">
      <c r="A43" s="23" t="s">
        <v>115</v>
      </c>
      <c r="B43" s="74" t="s">
        <v>111</v>
      </c>
      <c r="C43" s="25" t="s">
        <v>112</v>
      </c>
      <c r="D43" s="24" t="s">
        <v>32</v>
      </c>
      <c r="E43" s="26">
        <v>1</v>
      </c>
      <c r="F43" s="27">
        <v>450.72</v>
      </c>
      <c r="G43" s="28">
        <f t="shared" si="2"/>
        <v>561.96</v>
      </c>
      <c r="H43" s="29">
        <f t="shared" si="3"/>
        <v>561.96</v>
      </c>
    </row>
    <row r="44" spans="1:8" ht="29.25" customHeight="1" x14ac:dyDescent="0.25">
      <c r="A44" s="23" t="s">
        <v>116</v>
      </c>
      <c r="B44" s="74" t="s">
        <v>117</v>
      </c>
      <c r="C44" s="25" t="s">
        <v>118</v>
      </c>
      <c r="D44" s="24" t="s">
        <v>32</v>
      </c>
      <c r="E44" s="26">
        <v>1</v>
      </c>
      <c r="F44" s="27">
        <v>174.31</v>
      </c>
      <c r="G44" s="28">
        <f t="shared" si="2"/>
        <v>217.33</v>
      </c>
      <c r="H44" s="29">
        <f t="shared" si="3"/>
        <v>217.33</v>
      </c>
    </row>
    <row r="45" spans="1:8" ht="15.75" thickBot="1" x14ac:dyDescent="0.3">
      <c r="A45" s="30"/>
      <c r="B45" s="31"/>
      <c r="C45" s="31"/>
      <c r="D45" s="31"/>
      <c r="E45" s="32" t="s">
        <v>17</v>
      </c>
      <c r="F45" s="33"/>
      <c r="G45" s="34"/>
      <c r="H45" s="35">
        <f>SUM(H25:H44)</f>
        <v>77785.159999999989</v>
      </c>
    </row>
    <row r="46" spans="1:8" ht="15.75" thickBot="1" x14ac:dyDescent="0.3">
      <c r="A46" s="18">
        <v>3</v>
      </c>
      <c r="B46" s="125" t="s">
        <v>120</v>
      </c>
      <c r="C46" s="126"/>
      <c r="D46" s="126"/>
      <c r="E46" s="126"/>
      <c r="F46" s="126"/>
      <c r="G46" s="126"/>
      <c r="H46" s="127"/>
    </row>
    <row r="47" spans="1:8" x14ac:dyDescent="0.25">
      <c r="A47" s="18"/>
      <c r="B47" s="19"/>
      <c r="C47" s="75" t="s">
        <v>119</v>
      </c>
      <c r="D47" s="76"/>
      <c r="E47" s="77"/>
      <c r="F47" s="21"/>
      <c r="G47" s="20"/>
      <c r="H47" s="22"/>
    </row>
    <row r="48" spans="1:8" ht="25.5" x14ac:dyDescent="0.25">
      <c r="A48" s="23" t="s">
        <v>40</v>
      </c>
      <c r="B48" s="74" t="s">
        <v>121</v>
      </c>
      <c r="C48" s="25" t="s">
        <v>122</v>
      </c>
      <c r="D48" s="24" t="s">
        <v>34</v>
      </c>
      <c r="E48" s="26">
        <v>25</v>
      </c>
      <c r="F48" s="27">
        <v>5.77</v>
      </c>
      <c r="G48" s="28">
        <f t="shared" ref="G48:G62" si="4">ROUND((F48+(F48*$F$9)),2)</f>
        <v>7.19</v>
      </c>
      <c r="H48" s="29">
        <f t="shared" ref="H48:H62" si="5">ROUND((E48*G48),2)</f>
        <v>179.75</v>
      </c>
    </row>
    <row r="49" spans="1:8" ht="25.5" x14ac:dyDescent="0.25">
      <c r="A49" s="23" t="s">
        <v>145</v>
      </c>
      <c r="B49" s="74" t="s">
        <v>123</v>
      </c>
      <c r="C49" s="25" t="s">
        <v>124</v>
      </c>
      <c r="D49" s="24" t="s">
        <v>34</v>
      </c>
      <c r="E49" s="26">
        <v>25</v>
      </c>
      <c r="F49" s="27">
        <v>6.36</v>
      </c>
      <c r="G49" s="28">
        <f t="shared" si="4"/>
        <v>7.93</v>
      </c>
      <c r="H49" s="29">
        <f t="shared" si="5"/>
        <v>198.25</v>
      </c>
    </row>
    <row r="50" spans="1:8" ht="25.5" x14ac:dyDescent="0.25">
      <c r="A50" s="23" t="s">
        <v>146</v>
      </c>
      <c r="B50" s="74" t="s">
        <v>125</v>
      </c>
      <c r="C50" s="25" t="s">
        <v>126</v>
      </c>
      <c r="D50" s="24" t="s">
        <v>32</v>
      </c>
      <c r="E50" s="26">
        <v>1</v>
      </c>
      <c r="F50" s="27">
        <v>169.4</v>
      </c>
      <c r="G50" s="28">
        <f t="shared" si="4"/>
        <v>211.21</v>
      </c>
      <c r="H50" s="29">
        <f t="shared" si="5"/>
        <v>211.21</v>
      </c>
    </row>
    <row r="51" spans="1:8" ht="25.5" x14ac:dyDescent="0.25">
      <c r="A51" s="23" t="s">
        <v>147</v>
      </c>
      <c r="B51" s="74" t="s">
        <v>127</v>
      </c>
      <c r="C51" s="25" t="s">
        <v>128</v>
      </c>
      <c r="D51" s="24" t="s">
        <v>16</v>
      </c>
      <c r="E51" s="26">
        <v>6</v>
      </c>
      <c r="F51" s="27">
        <v>3.14</v>
      </c>
      <c r="G51" s="28">
        <f t="shared" si="4"/>
        <v>3.91</v>
      </c>
      <c r="H51" s="29">
        <f t="shared" si="5"/>
        <v>23.46</v>
      </c>
    </row>
    <row r="52" spans="1:8" ht="38.25" x14ac:dyDescent="0.25">
      <c r="A52" s="23" t="s">
        <v>148</v>
      </c>
      <c r="B52" s="74" t="s">
        <v>129</v>
      </c>
      <c r="C52" s="25" t="s">
        <v>130</v>
      </c>
      <c r="D52" s="24" t="s">
        <v>16</v>
      </c>
      <c r="E52" s="26">
        <v>6</v>
      </c>
      <c r="F52" s="27">
        <v>15.36</v>
      </c>
      <c r="G52" s="28">
        <f t="shared" si="4"/>
        <v>19.149999999999999</v>
      </c>
      <c r="H52" s="29">
        <f t="shared" si="5"/>
        <v>114.9</v>
      </c>
    </row>
    <row r="53" spans="1:8" ht="38.25" x14ac:dyDescent="0.25">
      <c r="A53" s="23" t="s">
        <v>149</v>
      </c>
      <c r="B53" s="74" t="s">
        <v>213</v>
      </c>
      <c r="C53" s="25" t="s">
        <v>131</v>
      </c>
      <c r="D53" s="24" t="s">
        <v>32</v>
      </c>
      <c r="E53" s="26">
        <v>1</v>
      </c>
      <c r="F53" s="27">
        <v>606.92999999999995</v>
      </c>
      <c r="G53" s="28">
        <f t="shared" si="4"/>
        <v>756.72</v>
      </c>
      <c r="H53" s="29">
        <f t="shared" si="5"/>
        <v>756.72</v>
      </c>
    </row>
    <row r="54" spans="1:8" ht="25.5" x14ac:dyDescent="0.25">
      <c r="A54" s="23" t="s">
        <v>150</v>
      </c>
      <c r="B54" s="74" t="s">
        <v>133</v>
      </c>
      <c r="C54" s="25" t="s">
        <v>134</v>
      </c>
      <c r="D54" s="24" t="s">
        <v>16</v>
      </c>
      <c r="E54" s="26">
        <v>100</v>
      </c>
      <c r="F54" s="27">
        <v>57.36</v>
      </c>
      <c r="G54" s="28">
        <f t="shared" si="4"/>
        <v>71.52</v>
      </c>
      <c r="H54" s="29">
        <f t="shared" si="5"/>
        <v>7152</v>
      </c>
    </row>
    <row r="55" spans="1:8" ht="25.5" x14ac:dyDescent="0.25">
      <c r="A55" s="23" t="s">
        <v>151</v>
      </c>
      <c r="B55" s="74" t="s">
        <v>132</v>
      </c>
      <c r="C55" s="25" t="s">
        <v>135</v>
      </c>
      <c r="D55" s="24" t="s">
        <v>32</v>
      </c>
      <c r="E55" s="26">
        <v>1</v>
      </c>
      <c r="F55" s="27">
        <v>1816.09</v>
      </c>
      <c r="G55" s="28">
        <f t="shared" si="4"/>
        <v>2264.3000000000002</v>
      </c>
      <c r="H55" s="29">
        <f t="shared" si="5"/>
        <v>2264.3000000000002</v>
      </c>
    </row>
    <row r="56" spans="1:8" x14ac:dyDescent="0.25">
      <c r="A56" s="23" t="s">
        <v>152</v>
      </c>
      <c r="B56" s="74" t="s">
        <v>214</v>
      </c>
      <c r="C56" s="25" t="s">
        <v>136</v>
      </c>
      <c r="D56" s="24" t="s">
        <v>16</v>
      </c>
      <c r="E56" s="26">
        <v>6</v>
      </c>
      <c r="F56" s="27">
        <v>14.35</v>
      </c>
      <c r="G56" s="28">
        <f t="shared" si="4"/>
        <v>17.89</v>
      </c>
      <c r="H56" s="29">
        <f t="shared" si="5"/>
        <v>107.34</v>
      </c>
    </row>
    <row r="57" spans="1:8" x14ac:dyDescent="0.25">
      <c r="A57" s="23" t="s">
        <v>153</v>
      </c>
      <c r="B57" s="74" t="s">
        <v>215</v>
      </c>
      <c r="C57" s="25" t="s">
        <v>137</v>
      </c>
      <c r="D57" s="24" t="s">
        <v>16</v>
      </c>
      <c r="E57" s="26">
        <v>224</v>
      </c>
      <c r="F57" s="27">
        <v>3.12</v>
      </c>
      <c r="G57" s="28">
        <f t="shared" si="4"/>
        <v>3.89</v>
      </c>
      <c r="H57" s="29">
        <f t="shared" si="5"/>
        <v>871.36</v>
      </c>
    </row>
    <row r="58" spans="1:8" x14ac:dyDescent="0.25">
      <c r="A58" s="23" t="s">
        <v>154</v>
      </c>
      <c r="B58" s="74" t="s">
        <v>216</v>
      </c>
      <c r="C58" s="25" t="s">
        <v>138</v>
      </c>
      <c r="D58" s="24" t="s">
        <v>16</v>
      </c>
      <c r="E58" s="26">
        <v>336</v>
      </c>
      <c r="F58" s="27">
        <v>3.44</v>
      </c>
      <c r="G58" s="28">
        <f t="shared" si="4"/>
        <v>4.29</v>
      </c>
      <c r="H58" s="29">
        <f t="shared" si="5"/>
        <v>1441.44</v>
      </c>
    </row>
    <row r="59" spans="1:8" ht="25.5" x14ac:dyDescent="0.25">
      <c r="A59" s="23" t="s">
        <v>155</v>
      </c>
      <c r="B59" s="74" t="s">
        <v>139</v>
      </c>
      <c r="C59" s="25" t="s">
        <v>140</v>
      </c>
      <c r="D59" s="24" t="s">
        <v>32</v>
      </c>
      <c r="E59" s="26">
        <v>17</v>
      </c>
      <c r="F59" s="27">
        <v>15.33</v>
      </c>
      <c r="G59" s="28">
        <f t="shared" si="4"/>
        <v>19.11</v>
      </c>
      <c r="H59" s="29">
        <f t="shared" si="5"/>
        <v>324.87</v>
      </c>
    </row>
    <row r="60" spans="1:8" ht="25.5" x14ac:dyDescent="0.25">
      <c r="A60" s="23" t="s">
        <v>156</v>
      </c>
      <c r="B60" s="74" t="s">
        <v>141</v>
      </c>
      <c r="C60" s="25" t="s">
        <v>142</v>
      </c>
      <c r="D60" s="24" t="s">
        <v>32</v>
      </c>
      <c r="E60" s="26">
        <v>1</v>
      </c>
      <c r="F60" s="27">
        <v>2321.61</v>
      </c>
      <c r="G60" s="28">
        <f t="shared" si="4"/>
        <v>2894.58</v>
      </c>
      <c r="H60" s="29">
        <f t="shared" si="5"/>
        <v>2894.58</v>
      </c>
    </row>
    <row r="61" spans="1:8" ht="38.25" x14ac:dyDescent="0.25">
      <c r="A61" s="23" t="s">
        <v>157</v>
      </c>
      <c r="B61" s="74" t="s">
        <v>182</v>
      </c>
      <c r="C61" s="25" t="s">
        <v>143</v>
      </c>
      <c r="D61" s="24" t="s">
        <v>32</v>
      </c>
      <c r="E61" s="26">
        <v>1</v>
      </c>
      <c r="F61" s="27">
        <v>8766.8799999999992</v>
      </c>
      <c r="G61" s="28">
        <f t="shared" si="4"/>
        <v>10930.55</v>
      </c>
      <c r="H61" s="29">
        <f t="shared" si="5"/>
        <v>10930.55</v>
      </c>
    </row>
    <row r="62" spans="1:8" ht="38.25" x14ac:dyDescent="0.25">
      <c r="A62" s="23" t="s">
        <v>158</v>
      </c>
      <c r="B62" s="74" t="s">
        <v>182</v>
      </c>
      <c r="C62" s="25" t="s">
        <v>144</v>
      </c>
      <c r="D62" s="24" t="s">
        <v>32</v>
      </c>
      <c r="E62" s="26">
        <v>1</v>
      </c>
      <c r="F62" s="27">
        <v>4131.83</v>
      </c>
      <c r="G62" s="28">
        <f t="shared" si="4"/>
        <v>5151.57</v>
      </c>
      <c r="H62" s="29">
        <f t="shared" si="5"/>
        <v>5151.57</v>
      </c>
    </row>
    <row r="63" spans="1:8" ht="15.75" thickBot="1" x14ac:dyDescent="0.3">
      <c r="A63" s="30"/>
      <c r="B63" s="31"/>
      <c r="C63" s="31"/>
      <c r="D63" s="31"/>
      <c r="E63" s="32" t="s">
        <v>17</v>
      </c>
      <c r="F63" s="33"/>
      <c r="G63" s="34"/>
      <c r="H63" s="35">
        <f>SUM(H48:H62)</f>
        <v>32622.3</v>
      </c>
    </row>
    <row r="64" spans="1:8" ht="15.75" thickBot="1" x14ac:dyDescent="0.3">
      <c r="A64" s="18">
        <v>4</v>
      </c>
      <c r="B64" s="125" t="s">
        <v>159</v>
      </c>
      <c r="C64" s="126"/>
      <c r="D64" s="126"/>
      <c r="E64" s="126"/>
      <c r="F64" s="126"/>
      <c r="G64" s="126"/>
      <c r="H64" s="127"/>
    </row>
    <row r="65" spans="1:8" x14ac:dyDescent="0.25">
      <c r="A65" s="18"/>
      <c r="B65" s="19"/>
      <c r="C65" s="75" t="s">
        <v>119</v>
      </c>
      <c r="D65" s="76"/>
      <c r="E65" s="77"/>
      <c r="F65" s="21"/>
      <c r="G65" s="20"/>
      <c r="H65" s="22"/>
    </row>
    <row r="66" spans="1:8" ht="25.5" x14ac:dyDescent="0.25">
      <c r="A66" s="23" t="s">
        <v>41</v>
      </c>
      <c r="B66" s="74" t="s">
        <v>160</v>
      </c>
      <c r="C66" s="25" t="s">
        <v>161</v>
      </c>
      <c r="D66" s="24" t="s">
        <v>76</v>
      </c>
      <c r="E66" s="26">
        <v>0.18</v>
      </c>
      <c r="F66" s="27">
        <v>1583.7</v>
      </c>
      <c r="G66" s="28">
        <f t="shared" ref="G66:G74" si="6">ROUND((F66+(F66*$F$9)),2)</f>
        <v>1974.56</v>
      </c>
      <c r="H66" s="29">
        <f t="shared" ref="H66:H74" si="7">ROUND((E66*G66),2)</f>
        <v>355.42</v>
      </c>
    </row>
    <row r="67" spans="1:8" ht="25.5" x14ac:dyDescent="0.25">
      <c r="A67" s="23" t="s">
        <v>162</v>
      </c>
      <c r="B67" s="74" t="s">
        <v>123</v>
      </c>
      <c r="C67" s="25" t="s">
        <v>124</v>
      </c>
      <c r="D67" s="24" t="s">
        <v>34</v>
      </c>
      <c r="E67" s="26">
        <v>120</v>
      </c>
      <c r="F67" s="27">
        <v>6.36</v>
      </c>
      <c r="G67" s="28">
        <f t="shared" si="6"/>
        <v>7.93</v>
      </c>
      <c r="H67" s="29">
        <f t="shared" si="7"/>
        <v>951.6</v>
      </c>
    </row>
    <row r="68" spans="1:8" ht="25.5" x14ac:dyDescent="0.25">
      <c r="A68" s="23" t="s">
        <v>163</v>
      </c>
      <c r="B68" s="74" t="s">
        <v>164</v>
      </c>
      <c r="C68" s="25" t="s">
        <v>165</v>
      </c>
      <c r="D68" s="24" t="s">
        <v>44</v>
      </c>
      <c r="E68" s="26">
        <v>10</v>
      </c>
      <c r="F68" s="27">
        <v>42.38</v>
      </c>
      <c r="G68" s="28">
        <f t="shared" si="6"/>
        <v>52.84</v>
      </c>
      <c r="H68" s="29">
        <f t="shared" si="7"/>
        <v>528.4</v>
      </c>
    </row>
    <row r="69" spans="1:8" ht="25.5" x14ac:dyDescent="0.25">
      <c r="A69" s="23" t="s">
        <v>174</v>
      </c>
      <c r="B69" s="74" t="s">
        <v>166</v>
      </c>
      <c r="C69" s="25" t="s">
        <v>167</v>
      </c>
      <c r="D69" s="24" t="s">
        <v>44</v>
      </c>
      <c r="E69" s="26">
        <v>54</v>
      </c>
      <c r="F69" s="27">
        <v>13.22</v>
      </c>
      <c r="G69" s="28">
        <f t="shared" si="6"/>
        <v>16.48</v>
      </c>
      <c r="H69" s="29">
        <f t="shared" si="7"/>
        <v>889.92</v>
      </c>
    </row>
    <row r="70" spans="1:8" ht="25.5" x14ac:dyDescent="0.25">
      <c r="A70" s="23" t="s">
        <v>175</v>
      </c>
      <c r="B70" s="74" t="s">
        <v>169</v>
      </c>
      <c r="C70" s="25" t="s">
        <v>168</v>
      </c>
      <c r="D70" s="24" t="s">
        <v>34</v>
      </c>
      <c r="E70" s="26">
        <v>36</v>
      </c>
      <c r="F70" s="27">
        <v>7.94</v>
      </c>
      <c r="G70" s="28">
        <f t="shared" si="6"/>
        <v>9.9</v>
      </c>
      <c r="H70" s="29">
        <f t="shared" si="7"/>
        <v>356.4</v>
      </c>
    </row>
    <row r="71" spans="1:8" ht="25.5" x14ac:dyDescent="0.25">
      <c r="A71" s="23" t="s">
        <v>176</v>
      </c>
      <c r="B71" s="74" t="s">
        <v>180</v>
      </c>
      <c r="C71" s="25" t="s">
        <v>181</v>
      </c>
      <c r="D71" s="24" t="s">
        <v>44</v>
      </c>
      <c r="E71" s="26">
        <v>38.92</v>
      </c>
      <c r="F71" s="27">
        <v>23.21</v>
      </c>
      <c r="G71" s="28">
        <f t="shared" si="6"/>
        <v>28.94</v>
      </c>
      <c r="H71" s="29">
        <f t="shared" si="7"/>
        <v>1126.3399999999999</v>
      </c>
    </row>
    <row r="72" spans="1:8" ht="25.5" x14ac:dyDescent="0.25">
      <c r="A72" s="23" t="s">
        <v>177</v>
      </c>
      <c r="B72" s="74" t="s">
        <v>170</v>
      </c>
      <c r="C72" s="25" t="s">
        <v>171</v>
      </c>
      <c r="D72" s="24" t="s">
        <v>16</v>
      </c>
      <c r="E72" s="26">
        <v>350</v>
      </c>
      <c r="F72" s="27">
        <v>2.2000000000000002</v>
      </c>
      <c r="G72" s="28">
        <f t="shared" si="6"/>
        <v>2.74</v>
      </c>
      <c r="H72" s="29">
        <f t="shared" si="7"/>
        <v>959</v>
      </c>
    </row>
    <row r="73" spans="1:8" ht="25.5" x14ac:dyDescent="0.25">
      <c r="A73" s="23" t="s">
        <v>178</v>
      </c>
      <c r="B73" s="74" t="s">
        <v>172</v>
      </c>
      <c r="C73" s="25" t="s">
        <v>173</v>
      </c>
      <c r="D73" s="24" t="s">
        <v>16</v>
      </c>
      <c r="E73" s="26">
        <v>350</v>
      </c>
      <c r="F73" s="27">
        <v>24.78</v>
      </c>
      <c r="G73" s="28">
        <f t="shared" si="6"/>
        <v>30.9</v>
      </c>
      <c r="H73" s="29">
        <f t="shared" si="7"/>
        <v>10815</v>
      </c>
    </row>
    <row r="74" spans="1:8" ht="51" x14ac:dyDescent="0.25">
      <c r="A74" s="23" t="s">
        <v>179</v>
      </c>
      <c r="B74" s="74" t="s">
        <v>182</v>
      </c>
      <c r="C74" s="25" t="s">
        <v>183</v>
      </c>
      <c r="D74" s="24" t="s">
        <v>16</v>
      </c>
      <c r="E74" s="26">
        <v>360</v>
      </c>
      <c r="F74" s="27">
        <v>5.92</v>
      </c>
      <c r="G74" s="28">
        <f t="shared" si="6"/>
        <v>7.38</v>
      </c>
      <c r="H74" s="29">
        <f t="shared" si="7"/>
        <v>2656.8</v>
      </c>
    </row>
    <row r="75" spans="1:8" ht="15.75" thickBot="1" x14ac:dyDescent="0.3">
      <c r="A75" s="30"/>
      <c r="B75" s="31"/>
      <c r="C75" s="31"/>
      <c r="D75" s="31"/>
      <c r="E75" s="32" t="s">
        <v>17</v>
      </c>
      <c r="F75" s="33"/>
      <c r="G75" s="34"/>
      <c r="H75" s="35">
        <f>SUM(H66:H74)</f>
        <v>18638.88</v>
      </c>
    </row>
    <row r="76" spans="1:8" ht="15.75" thickBot="1" x14ac:dyDescent="0.3">
      <c r="A76" s="18">
        <v>5</v>
      </c>
      <c r="B76" s="125" t="s">
        <v>184</v>
      </c>
      <c r="C76" s="126"/>
      <c r="D76" s="126"/>
      <c r="E76" s="126"/>
      <c r="F76" s="126"/>
      <c r="G76" s="126"/>
      <c r="H76" s="127"/>
    </row>
    <row r="77" spans="1:8" x14ac:dyDescent="0.25">
      <c r="A77" s="18"/>
      <c r="B77" s="19"/>
      <c r="C77" s="75" t="s">
        <v>119</v>
      </c>
      <c r="D77" s="76"/>
      <c r="E77" s="77"/>
      <c r="F77" s="21"/>
      <c r="G77" s="20"/>
      <c r="H77" s="22"/>
    </row>
    <row r="78" spans="1:8" ht="38.25" x14ac:dyDescent="0.25">
      <c r="A78" s="23" t="s">
        <v>42</v>
      </c>
      <c r="B78" s="74" t="s">
        <v>182</v>
      </c>
      <c r="C78" s="25" t="s">
        <v>185</v>
      </c>
      <c r="D78" s="24" t="s">
        <v>32</v>
      </c>
      <c r="E78" s="26">
        <v>1</v>
      </c>
      <c r="F78" s="27">
        <v>898.88</v>
      </c>
      <c r="G78" s="28">
        <f t="shared" ref="G78" si="8">ROUND((F78+(F78*$F$9)),2)</f>
        <v>1120.72</v>
      </c>
      <c r="H78" s="29">
        <f>ROUND((E78*G78),2)</f>
        <v>1120.72</v>
      </c>
    </row>
    <row r="79" spans="1:8" ht="15.75" thickBot="1" x14ac:dyDescent="0.3">
      <c r="A79" s="30"/>
      <c r="B79" s="31"/>
      <c r="C79" s="31"/>
      <c r="D79" s="31"/>
      <c r="E79" s="32" t="s">
        <v>17</v>
      </c>
      <c r="F79" s="33"/>
      <c r="G79" s="34"/>
      <c r="H79" s="35">
        <f>SUM(H78:H78)</f>
        <v>1120.72</v>
      </c>
    </row>
    <row r="80" spans="1:8" ht="15.75" thickBot="1" x14ac:dyDescent="0.3">
      <c r="A80" s="18">
        <v>6</v>
      </c>
      <c r="B80" s="125" t="s">
        <v>186</v>
      </c>
      <c r="C80" s="126"/>
      <c r="D80" s="126"/>
      <c r="E80" s="126"/>
      <c r="F80" s="126"/>
      <c r="G80" s="126"/>
      <c r="H80" s="127"/>
    </row>
    <row r="81" spans="1:8" x14ac:dyDescent="0.25">
      <c r="A81" s="18"/>
      <c r="B81" s="19"/>
      <c r="C81" s="75" t="s">
        <v>119</v>
      </c>
      <c r="D81" s="76"/>
      <c r="E81" s="77"/>
      <c r="F81" s="21"/>
      <c r="G81" s="20"/>
      <c r="H81" s="22"/>
    </row>
    <row r="82" spans="1:8" ht="25.5" x14ac:dyDescent="0.25">
      <c r="A82" s="23" t="s">
        <v>187</v>
      </c>
      <c r="B82" s="74" t="s">
        <v>193</v>
      </c>
      <c r="C82" s="25" t="s">
        <v>192</v>
      </c>
      <c r="D82" s="24" t="s">
        <v>16</v>
      </c>
      <c r="E82" s="26">
        <v>19</v>
      </c>
      <c r="F82" s="27">
        <v>85.29</v>
      </c>
      <c r="G82" s="28">
        <f t="shared" ref="G82:G86" si="9">ROUND((F82+(F82*$F$9)),2)</f>
        <v>106.34</v>
      </c>
      <c r="H82" s="29">
        <f t="shared" ref="H82:H86" si="10">ROUND((E82*G82),2)</f>
        <v>2020.46</v>
      </c>
    </row>
    <row r="83" spans="1:8" ht="25.5" x14ac:dyDescent="0.25">
      <c r="A83" s="23" t="s">
        <v>188</v>
      </c>
      <c r="B83" s="74" t="s">
        <v>194</v>
      </c>
      <c r="C83" s="25" t="s">
        <v>195</v>
      </c>
      <c r="D83" s="24" t="s">
        <v>32</v>
      </c>
      <c r="E83" s="26">
        <v>1</v>
      </c>
      <c r="F83" s="27">
        <v>2272.27</v>
      </c>
      <c r="G83" s="28">
        <f t="shared" si="9"/>
        <v>2833.07</v>
      </c>
      <c r="H83" s="29">
        <f t="shared" si="10"/>
        <v>2833.07</v>
      </c>
    </row>
    <row r="84" spans="1:8" ht="38.25" x14ac:dyDescent="0.25">
      <c r="A84" s="23" t="s">
        <v>189</v>
      </c>
      <c r="B84" s="74" t="s">
        <v>196</v>
      </c>
      <c r="C84" s="25" t="s">
        <v>197</v>
      </c>
      <c r="D84" s="24" t="s">
        <v>44</v>
      </c>
      <c r="E84" s="26">
        <v>1.5</v>
      </c>
      <c r="F84" s="27">
        <v>679.82</v>
      </c>
      <c r="G84" s="28">
        <f t="shared" si="9"/>
        <v>847.6</v>
      </c>
      <c r="H84" s="29">
        <f t="shared" si="10"/>
        <v>1271.4000000000001</v>
      </c>
    </row>
    <row r="85" spans="1:8" ht="25.5" x14ac:dyDescent="0.25">
      <c r="A85" s="23" t="s">
        <v>190</v>
      </c>
      <c r="B85" s="74" t="s">
        <v>198</v>
      </c>
      <c r="C85" s="25" t="s">
        <v>199</v>
      </c>
      <c r="D85" s="24" t="s">
        <v>34</v>
      </c>
      <c r="E85" s="26">
        <v>2</v>
      </c>
      <c r="F85" s="27">
        <v>68.319999999999993</v>
      </c>
      <c r="G85" s="28">
        <f t="shared" si="9"/>
        <v>85.18</v>
      </c>
      <c r="H85" s="29">
        <f t="shared" si="10"/>
        <v>170.36</v>
      </c>
    </row>
    <row r="86" spans="1:8" ht="25.5" x14ac:dyDescent="0.25">
      <c r="A86" s="23" t="s">
        <v>191</v>
      </c>
      <c r="B86" s="74" t="s">
        <v>200</v>
      </c>
      <c r="C86" s="25" t="s">
        <v>201</v>
      </c>
      <c r="D86" s="24" t="s">
        <v>34</v>
      </c>
      <c r="E86" s="26">
        <v>2</v>
      </c>
      <c r="F86" s="27">
        <v>24.48</v>
      </c>
      <c r="G86" s="28">
        <f t="shared" si="9"/>
        <v>30.52</v>
      </c>
      <c r="H86" s="29">
        <f t="shared" si="10"/>
        <v>61.04</v>
      </c>
    </row>
    <row r="87" spans="1:8" ht="15.75" thickBot="1" x14ac:dyDescent="0.3">
      <c r="A87" s="30"/>
      <c r="B87" s="31"/>
      <c r="C87" s="31"/>
      <c r="D87" s="31"/>
      <c r="E87" s="32" t="s">
        <v>17</v>
      </c>
      <c r="F87" s="33"/>
      <c r="G87" s="34"/>
      <c r="H87" s="35">
        <f>SUM(H82:H86)</f>
        <v>6356.33</v>
      </c>
    </row>
    <row r="88" spans="1:8" ht="15.75" thickBot="1" x14ac:dyDescent="0.3">
      <c r="A88" s="18">
        <v>7</v>
      </c>
      <c r="B88" s="128" t="s">
        <v>205</v>
      </c>
      <c r="C88" s="129"/>
      <c r="D88" s="129"/>
      <c r="E88" s="129"/>
      <c r="F88" s="129"/>
      <c r="G88" s="129"/>
      <c r="H88" s="130"/>
    </row>
    <row r="89" spans="1:8" x14ac:dyDescent="0.25">
      <c r="A89" s="18"/>
      <c r="B89" s="19"/>
      <c r="C89" s="75" t="s">
        <v>206</v>
      </c>
      <c r="D89" s="76"/>
      <c r="E89" s="77"/>
      <c r="F89" s="21"/>
      <c r="G89" s="20"/>
      <c r="H89" s="22"/>
    </row>
    <row r="90" spans="1:8" ht="38.25" x14ac:dyDescent="0.25">
      <c r="A90" s="23" t="s">
        <v>204</v>
      </c>
      <c r="B90" s="74" t="s">
        <v>207</v>
      </c>
      <c r="C90" s="25" t="s">
        <v>217</v>
      </c>
      <c r="D90" s="24" t="s">
        <v>208</v>
      </c>
      <c r="E90" s="26">
        <v>5</v>
      </c>
      <c r="F90" s="27">
        <v>1702.56</v>
      </c>
      <c r="G90" s="28">
        <f>ROUND((F90+(F90*$F$10)),2)</f>
        <v>2079.6799999999998</v>
      </c>
      <c r="H90" s="29">
        <f>ROUND((E90*G90),2)</f>
        <v>10398.4</v>
      </c>
    </row>
    <row r="91" spans="1:8" x14ac:dyDescent="0.25">
      <c r="A91" s="78"/>
      <c r="B91" s="31"/>
      <c r="C91" s="31"/>
      <c r="D91" s="31"/>
      <c r="E91" s="32" t="s">
        <v>17</v>
      </c>
      <c r="F91" s="33"/>
      <c r="G91" s="34"/>
      <c r="H91" s="35">
        <f>SUM(H90)</f>
        <v>10398.4</v>
      </c>
    </row>
    <row r="92" spans="1:8" ht="15.75" thickBot="1" x14ac:dyDescent="0.3">
      <c r="A92" s="36"/>
      <c r="B92" s="37"/>
      <c r="C92" s="37"/>
      <c r="D92" s="37"/>
      <c r="E92" s="38" t="s">
        <v>18</v>
      </c>
      <c r="F92" s="38"/>
      <c r="G92" s="39"/>
      <c r="H92" s="40">
        <f>(H22+H45+H63+H75+H79+H87+H91)</f>
        <v>163206.13999999996</v>
      </c>
    </row>
    <row r="93" spans="1:8" x14ac:dyDescent="0.25">
      <c r="A93" s="41"/>
      <c r="B93" s="41"/>
      <c r="C93" s="13"/>
      <c r="D93" s="12"/>
      <c r="E93" s="42"/>
      <c r="F93" s="43"/>
      <c r="G93" s="16"/>
      <c r="H93" s="16"/>
    </row>
    <row r="94" spans="1:8" x14ac:dyDescent="0.25">
      <c r="A94" s="41"/>
      <c r="B94" s="41"/>
      <c r="C94" s="13"/>
      <c r="D94" s="12"/>
      <c r="E94" s="42"/>
      <c r="F94" s="43"/>
      <c r="G94" s="16"/>
      <c r="H94" s="16"/>
    </row>
    <row r="95" spans="1:8" x14ac:dyDescent="0.25">
      <c r="A95" s="41"/>
      <c r="B95" s="41"/>
      <c r="C95" s="13"/>
      <c r="D95" s="12"/>
      <c r="E95" s="42"/>
      <c r="F95" s="43"/>
      <c r="G95" s="16"/>
      <c r="H95" s="16"/>
    </row>
    <row r="96" spans="1:8" x14ac:dyDescent="0.25">
      <c r="A96" s="41"/>
      <c r="B96" s="41"/>
      <c r="C96" s="13"/>
      <c r="D96" s="12"/>
      <c r="E96" s="42"/>
      <c r="F96" s="43"/>
      <c r="G96" s="16"/>
      <c r="H96" s="16"/>
    </row>
    <row r="97" spans="1:8" x14ac:dyDescent="0.25">
      <c r="A97" s="119" t="s">
        <v>45</v>
      </c>
      <c r="B97" s="119"/>
      <c r="C97" s="119"/>
      <c r="D97" s="93"/>
      <c r="E97" s="120" t="s">
        <v>46</v>
      </c>
      <c r="F97" s="120"/>
      <c r="G97" s="120"/>
      <c r="H97" s="120"/>
    </row>
    <row r="98" spans="1:8" x14ac:dyDescent="0.25">
      <c r="A98" s="119" t="s">
        <v>19</v>
      </c>
      <c r="B98" s="119"/>
      <c r="C98" s="119"/>
      <c r="D98" s="93"/>
      <c r="E98" s="120" t="s">
        <v>47</v>
      </c>
      <c r="F98" s="120"/>
      <c r="G98" s="120"/>
      <c r="H98" s="120"/>
    </row>
    <row r="99" spans="1:8" x14ac:dyDescent="0.25">
      <c r="A99" s="121" t="s">
        <v>20</v>
      </c>
      <c r="B99" s="121"/>
      <c r="C99" s="121"/>
      <c r="D99" s="93"/>
      <c r="E99" s="120" t="s">
        <v>21</v>
      </c>
      <c r="F99" s="120"/>
      <c r="G99" s="120"/>
      <c r="H99" s="120"/>
    </row>
  </sheetData>
  <mergeCells count="23">
    <mergeCell ref="B88:H88"/>
    <mergeCell ref="B64:H64"/>
    <mergeCell ref="B46:H46"/>
    <mergeCell ref="B23:H23"/>
    <mergeCell ref="A14:H14"/>
    <mergeCell ref="B15:H15"/>
    <mergeCell ref="B80:H80"/>
    <mergeCell ref="B76:H76"/>
    <mergeCell ref="A97:C97"/>
    <mergeCell ref="E97:H97"/>
    <mergeCell ref="E98:H98"/>
    <mergeCell ref="E99:H99"/>
    <mergeCell ref="A99:C99"/>
    <mergeCell ref="A98:C98"/>
    <mergeCell ref="A11:H11"/>
    <mergeCell ref="A1:H3"/>
    <mergeCell ref="A4:H4"/>
    <mergeCell ref="A5:H5"/>
    <mergeCell ref="A6:E6"/>
    <mergeCell ref="A7:E7"/>
    <mergeCell ref="A8:D9"/>
    <mergeCell ref="E8:H8"/>
    <mergeCell ref="A10:D10"/>
  </mergeCells>
  <phoneticPr fontId="9" type="noConversion"/>
  <conditionalFormatting sqref="E12:G12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53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18CD0-B8DC-4CF9-A621-4B869D414E5A}">
  <dimension ref="A1:J35"/>
  <sheetViews>
    <sheetView view="pageBreakPreview" zoomScale="107" zoomScaleNormal="100" zoomScaleSheetLayoutView="107" workbookViewId="0">
      <selection activeCell="A25" sqref="A25"/>
    </sheetView>
  </sheetViews>
  <sheetFormatPr defaultRowHeight="15" x14ac:dyDescent="0.25"/>
  <cols>
    <col min="3" max="3" width="52.5703125" customWidth="1"/>
    <col min="4" max="4" width="16.7109375" customWidth="1"/>
    <col min="5" max="5" width="14.42578125" customWidth="1"/>
    <col min="6" max="6" width="17" customWidth="1"/>
    <col min="7" max="7" width="17.85546875" customWidth="1"/>
    <col min="8" max="8" width="16.140625" customWidth="1"/>
    <col min="9" max="9" width="18.5703125" customWidth="1"/>
    <col min="10" max="10" width="16.140625" customWidth="1"/>
  </cols>
  <sheetData>
    <row r="1" spans="1:9" ht="36.75" customHeight="1" x14ac:dyDescent="0.25">
      <c r="A1" s="131" t="s">
        <v>0</v>
      </c>
      <c r="B1" s="132"/>
      <c r="C1" s="132"/>
      <c r="D1" s="132"/>
      <c r="E1" s="132"/>
      <c r="F1" s="132"/>
      <c r="G1" s="132"/>
      <c r="H1" s="132"/>
      <c r="I1" s="133"/>
    </row>
    <row r="2" spans="1:9" ht="33" customHeight="1" x14ac:dyDescent="0.25">
      <c r="A2" s="134"/>
      <c r="B2" s="135"/>
      <c r="C2" s="135"/>
      <c r="D2" s="135"/>
      <c r="E2" s="135"/>
      <c r="F2" s="135"/>
      <c r="G2" s="135"/>
      <c r="H2" s="135"/>
      <c r="I2" s="136"/>
    </row>
    <row r="3" spans="1:9" ht="34.5" customHeight="1" x14ac:dyDescent="0.25">
      <c r="A3" s="137"/>
      <c r="B3" s="138"/>
      <c r="C3" s="138"/>
      <c r="D3" s="138"/>
      <c r="E3" s="138"/>
      <c r="F3" s="138"/>
      <c r="G3" s="138"/>
      <c r="H3" s="138"/>
      <c r="I3" s="139"/>
    </row>
    <row r="4" spans="1:9" x14ac:dyDescent="0.25">
      <c r="A4" s="140"/>
      <c r="B4" s="141"/>
      <c r="C4" s="141"/>
      <c r="D4" s="141"/>
      <c r="E4" s="141"/>
      <c r="F4" s="141"/>
      <c r="G4" s="141"/>
      <c r="H4" s="141"/>
      <c r="I4" s="142"/>
    </row>
    <row r="5" spans="1:9" x14ac:dyDescent="0.25">
      <c r="A5" s="143" t="s">
        <v>48</v>
      </c>
      <c r="B5" s="144"/>
      <c r="C5" s="144"/>
      <c r="D5" s="144"/>
      <c r="E5" s="144"/>
      <c r="F5" s="144"/>
      <c r="G5" s="144"/>
      <c r="H5" s="144"/>
      <c r="I5" s="145"/>
    </row>
    <row r="6" spans="1:9" x14ac:dyDescent="0.25">
      <c r="A6" s="146" t="s">
        <v>2</v>
      </c>
      <c r="B6" s="147"/>
      <c r="C6" s="148"/>
      <c r="D6" s="152" t="str">
        <f>PLANILHA!A8</f>
        <v>LOCAL: BAIRRO DO VALINHOS - SENADOR AMARAL - MG.</v>
      </c>
      <c r="E6" s="153"/>
      <c r="F6" s="153"/>
      <c r="G6" s="153"/>
      <c r="H6" s="153"/>
      <c r="I6" s="154"/>
    </row>
    <row r="7" spans="1:9" ht="42.75" customHeight="1" x14ac:dyDescent="0.25">
      <c r="A7" s="149"/>
      <c r="B7" s="150"/>
      <c r="C7" s="151"/>
      <c r="D7" s="155"/>
      <c r="E7" s="156"/>
      <c r="F7" s="156"/>
      <c r="G7" s="156"/>
      <c r="H7" s="156"/>
      <c r="I7" s="157"/>
    </row>
    <row r="8" spans="1:9" ht="24.75" customHeight="1" x14ac:dyDescent="0.25">
      <c r="A8" s="167" t="s">
        <v>61</v>
      </c>
      <c r="B8" s="168"/>
      <c r="C8" s="169"/>
      <c r="D8" s="44" t="s">
        <v>55</v>
      </c>
      <c r="E8" s="45"/>
      <c r="F8" s="46" t="s">
        <v>49</v>
      </c>
      <c r="G8" s="47">
        <f>PLANILHA!H92</f>
        <v>163206.13999999996</v>
      </c>
      <c r="H8" s="48" t="s">
        <v>5</v>
      </c>
      <c r="I8" s="49">
        <f ca="1">TODAY()</f>
        <v>45916</v>
      </c>
    </row>
    <row r="9" spans="1:9" x14ac:dyDescent="0.25">
      <c r="A9" s="50"/>
      <c r="B9" s="144"/>
      <c r="C9" s="144"/>
      <c r="D9" s="144"/>
      <c r="E9" s="144"/>
      <c r="F9" s="144"/>
      <c r="G9" s="144"/>
      <c r="H9" s="144"/>
      <c r="I9" s="145"/>
    </row>
    <row r="10" spans="1:9" x14ac:dyDescent="0.25">
      <c r="A10" s="51" t="s">
        <v>6</v>
      </c>
      <c r="B10" s="52" t="s">
        <v>7</v>
      </c>
      <c r="C10" s="52" t="s">
        <v>50</v>
      </c>
      <c r="D10" s="53" t="s">
        <v>51</v>
      </c>
      <c r="E10" s="52" t="s">
        <v>52</v>
      </c>
      <c r="F10" s="54">
        <v>1</v>
      </c>
      <c r="G10" s="54">
        <v>2</v>
      </c>
      <c r="H10" s="54">
        <v>3</v>
      </c>
      <c r="I10" s="55">
        <v>4</v>
      </c>
    </row>
    <row r="11" spans="1:9" ht="14.25" customHeight="1" x14ac:dyDescent="0.25">
      <c r="A11" s="158">
        <v>1</v>
      </c>
      <c r="B11" s="160"/>
      <c r="C11" s="162" t="s">
        <v>22</v>
      </c>
      <c r="D11" s="56"/>
      <c r="E11" s="57">
        <f>(D12/D26)</f>
        <v>9.9777802477284266E-2</v>
      </c>
      <c r="F11" s="58">
        <v>1</v>
      </c>
      <c r="G11" s="58"/>
      <c r="H11" s="58"/>
      <c r="I11" s="71"/>
    </row>
    <row r="12" spans="1:9" ht="16.5" customHeight="1" x14ac:dyDescent="0.25">
      <c r="A12" s="159"/>
      <c r="B12" s="161"/>
      <c r="C12" s="163"/>
      <c r="D12" s="59">
        <f>(PLANILHA!H22)</f>
        <v>16284.349999999999</v>
      </c>
      <c r="E12" s="60"/>
      <c r="F12" s="61">
        <f>(F11*D12)</f>
        <v>16284.349999999999</v>
      </c>
      <c r="G12" s="61"/>
      <c r="H12" s="61"/>
      <c r="I12" s="72"/>
    </row>
    <row r="13" spans="1:9" x14ac:dyDescent="0.25">
      <c r="A13" s="158">
        <v>2</v>
      </c>
      <c r="B13" s="160"/>
      <c r="C13" s="162" t="s">
        <v>219</v>
      </c>
      <c r="D13" s="56"/>
      <c r="E13" s="57">
        <f>(D14/D26)</f>
        <v>0.47660682373837165</v>
      </c>
      <c r="F13" s="58">
        <v>1</v>
      </c>
      <c r="G13" s="58"/>
      <c r="H13" s="58"/>
      <c r="I13" s="71"/>
    </row>
    <row r="14" spans="1:9" ht="16.5" customHeight="1" x14ac:dyDescent="0.25">
      <c r="A14" s="159"/>
      <c r="B14" s="161"/>
      <c r="C14" s="163"/>
      <c r="D14" s="59">
        <f>(PLANILHA!H45)</f>
        <v>77785.159999999989</v>
      </c>
      <c r="E14" s="60"/>
      <c r="F14" s="61">
        <f>(F13*D14)</f>
        <v>77785.159999999989</v>
      </c>
      <c r="G14" s="61"/>
      <c r="H14" s="61"/>
      <c r="I14" s="72"/>
    </row>
    <row r="15" spans="1:9" ht="14.25" customHeight="1" x14ac:dyDescent="0.25">
      <c r="A15" s="158">
        <v>3</v>
      </c>
      <c r="B15" s="160"/>
      <c r="C15" s="162" t="s">
        <v>220</v>
      </c>
      <c r="D15" s="56"/>
      <c r="E15" s="57">
        <f>(D16/D26)</f>
        <v>0.19988402397115701</v>
      </c>
      <c r="F15" s="58"/>
      <c r="G15" s="58">
        <v>1</v>
      </c>
      <c r="H15" s="58"/>
      <c r="I15" s="71"/>
    </row>
    <row r="16" spans="1:9" ht="17.25" customHeight="1" x14ac:dyDescent="0.25">
      <c r="A16" s="159"/>
      <c r="B16" s="161"/>
      <c r="C16" s="163"/>
      <c r="D16" s="59">
        <f>(PLANILHA!H63)</f>
        <v>32622.3</v>
      </c>
      <c r="E16" s="60"/>
      <c r="F16" s="61"/>
      <c r="G16" s="61">
        <f>(G15*D16)</f>
        <v>32622.3</v>
      </c>
      <c r="H16" s="61"/>
      <c r="I16" s="72"/>
    </row>
    <row r="17" spans="1:10" x14ac:dyDescent="0.25">
      <c r="A17" s="158">
        <v>4</v>
      </c>
      <c r="B17" s="160"/>
      <c r="C17" s="162" t="s">
        <v>159</v>
      </c>
      <c r="D17" s="56"/>
      <c r="E17" s="57">
        <f>(D18/D26)</f>
        <v>0.11420452686400159</v>
      </c>
      <c r="F17" s="58"/>
      <c r="G17" s="58">
        <v>0.5</v>
      </c>
      <c r="H17" s="58">
        <v>0.5</v>
      </c>
      <c r="I17" s="71"/>
    </row>
    <row r="18" spans="1:10" ht="17.25" customHeight="1" x14ac:dyDescent="0.25">
      <c r="A18" s="159"/>
      <c r="B18" s="161"/>
      <c r="C18" s="163"/>
      <c r="D18" s="59">
        <f>(PLANILHA!H75)</f>
        <v>18638.88</v>
      </c>
      <c r="E18" s="60"/>
      <c r="F18" s="61"/>
      <c r="G18" s="61">
        <f>(G17*D18)</f>
        <v>9319.44</v>
      </c>
      <c r="H18" s="61">
        <f>(H17*D18)</f>
        <v>9319.44</v>
      </c>
      <c r="I18" s="72"/>
    </row>
    <row r="19" spans="1:10" x14ac:dyDescent="0.25">
      <c r="A19" s="158">
        <v>5</v>
      </c>
      <c r="B19" s="160"/>
      <c r="C19" s="162" t="s">
        <v>184</v>
      </c>
      <c r="D19" s="56"/>
      <c r="E19" s="57">
        <f>(D20/D26)</f>
        <v>6.8668985125192004E-3</v>
      </c>
      <c r="F19" s="58"/>
      <c r="G19" s="58"/>
      <c r="H19" s="58"/>
      <c r="I19" s="71">
        <v>1</v>
      </c>
    </row>
    <row r="20" spans="1:10" x14ac:dyDescent="0.25">
      <c r="A20" s="159"/>
      <c r="B20" s="161"/>
      <c r="C20" s="163"/>
      <c r="D20" s="59">
        <f>(PLANILHA!H79)</f>
        <v>1120.72</v>
      </c>
      <c r="E20" s="60"/>
      <c r="F20" s="61"/>
      <c r="G20" s="61"/>
      <c r="H20" s="61"/>
      <c r="I20" s="72">
        <f>(I19*D20)</f>
        <v>1120.72</v>
      </c>
    </row>
    <row r="21" spans="1:10" x14ac:dyDescent="0.25">
      <c r="A21" s="158">
        <v>6</v>
      </c>
      <c r="B21" s="160"/>
      <c r="C21" s="162" t="s">
        <v>221</v>
      </c>
      <c r="D21" s="56"/>
      <c r="E21" s="57">
        <f>(D22/D26)</f>
        <v>3.8946635218503431E-2</v>
      </c>
      <c r="F21" s="58"/>
      <c r="G21" s="58"/>
      <c r="H21" s="58">
        <v>1</v>
      </c>
      <c r="I21" s="71"/>
    </row>
    <row r="22" spans="1:10" x14ac:dyDescent="0.25">
      <c r="A22" s="159"/>
      <c r="B22" s="161"/>
      <c r="C22" s="163"/>
      <c r="D22" s="59">
        <f>(PLANILHA!H87)</f>
        <v>6356.33</v>
      </c>
      <c r="E22" s="60"/>
      <c r="F22" s="61"/>
      <c r="G22" s="61"/>
      <c r="H22" s="61">
        <f>(H21*D22)</f>
        <v>6356.33</v>
      </c>
      <c r="I22" s="72"/>
    </row>
    <row r="23" spans="1:10" x14ac:dyDescent="0.25">
      <c r="A23" s="158">
        <v>7</v>
      </c>
      <c r="B23" s="160"/>
      <c r="C23" s="162" t="s">
        <v>222</v>
      </c>
      <c r="D23" s="56"/>
      <c r="E23" s="57">
        <f>(D24/D26)</f>
        <v>6.3713289218163008E-2</v>
      </c>
      <c r="F23" s="58">
        <v>1</v>
      </c>
      <c r="G23" s="58"/>
      <c r="H23" s="58"/>
      <c r="I23" s="71"/>
    </row>
    <row r="24" spans="1:10" x14ac:dyDescent="0.25">
      <c r="A24" s="159"/>
      <c r="B24" s="161"/>
      <c r="C24" s="163"/>
      <c r="D24" s="59">
        <f>(PLANILHA!H91)</f>
        <v>10398.4</v>
      </c>
      <c r="E24" s="60"/>
      <c r="F24" s="61">
        <f>(F23*D24)</f>
        <v>10398.4</v>
      </c>
      <c r="G24" s="61">
        <f>(G23*D24)</f>
        <v>0</v>
      </c>
      <c r="H24" s="61"/>
      <c r="I24" s="72"/>
    </row>
    <row r="25" spans="1:10" x14ac:dyDescent="0.25">
      <c r="A25" s="79"/>
      <c r="B25" s="80"/>
      <c r="C25" s="81"/>
      <c r="D25" s="85"/>
      <c r="E25" s="86">
        <f>(E11+E13+E15+E17+E19+E21+E23)</f>
        <v>1.0000000000000002</v>
      </c>
      <c r="F25" s="87">
        <f>(F26/D26)</f>
        <v>0.64009791543381889</v>
      </c>
      <c r="G25" s="87">
        <f>(G26/D26)</f>
        <v>0.25698628740315782</v>
      </c>
      <c r="H25" s="87">
        <f>(H26/D26)</f>
        <v>9.6048898650504227E-2</v>
      </c>
      <c r="I25" s="87">
        <f>(I26/D26)</f>
        <v>6.8668985125192004E-3</v>
      </c>
    </row>
    <row r="26" spans="1:10" x14ac:dyDescent="0.25">
      <c r="A26" s="164" t="s">
        <v>53</v>
      </c>
      <c r="B26" s="165"/>
      <c r="C26" s="165"/>
      <c r="D26" s="62">
        <f>(D12+D14+D16+D18+D20+D22+D24)</f>
        <v>163206.13999999996</v>
      </c>
      <c r="E26" s="83"/>
      <c r="F26" s="62">
        <f>(F12+F14+F16+F18+F20+F22+F24)</f>
        <v>104467.90999999997</v>
      </c>
      <c r="G26" s="62">
        <f>(G12+G14+G16+G18+G20+G22+G24)</f>
        <v>41941.74</v>
      </c>
      <c r="H26" s="62">
        <f>(H12+H14+H16+H18+H20+H22+H24)</f>
        <v>15675.77</v>
      </c>
      <c r="I26" s="62">
        <f>(I12+I14+I16+I18+I20+I22+I24)</f>
        <v>1120.72</v>
      </c>
      <c r="J26" s="70"/>
    </row>
    <row r="27" spans="1:10" x14ac:dyDescent="0.25">
      <c r="A27" s="63"/>
      <c r="B27" s="64"/>
      <c r="C27" s="64"/>
      <c r="D27" s="64"/>
      <c r="E27" s="64"/>
      <c r="F27" s="64"/>
      <c r="G27" s="64"/>
      <c r="H27" s="64"/>
      <c r="I27" s="88">
        <f>(F25+G25+H25+I25)</f>
        <v>1.0000000000000002</v>
      </c>
    </row>
    <row r="28" spans="1:10" x14ac:dyDescent="0.25">
      <c r="A28" s="164" t="s">
        <v>53</v>
      </c>
      <c r="B28" s="165"/>
      <c r="C28" s="165"/>
      <c r="D28" s="166"/>
      <c r="E28" s="166"/>
      <c r="F28" s="166"/>
      <c r="G28" s="166"/>
      <c r="H28" s="166"/>
      <c r="I28" s="84">
        <f>(F26+G26+H26+I26)</f>
        <v>163206.13999999996</v>
      </c>
    </row>
    <row r="29" spans="1:10" x14ac:dyDescent="0.25">
      <c r="A29" s="63"/>
      <c r="B29" s="64"/>
      <c r="C29" s="64"/>
      <c r="D29" s="64"/>
      <c r="E29" s="64"/>
      <c r="F29" s="64"/>
      <c r="G29" s="64"/>
      <c r="H29" s="64"/>
      <c r="I29" s="65"/>
    </row>
    <row r="30" spans="1:10" x14ac:dyDescent="0.25">
      <c r="A30" s="63"/>
      <c r="B30" s="64"/>
      <c r="C30" s="64"/>
      <c r="D30" s="69"/>
      <c r="E30" s="69"/>
      <c r="F30" s="69"/>
      <c r="G30" s="64"/>
      <c r="H30" s="64"/>
      <c r="I30" s="65"/>
    </row>
    <row r="31" spans="1:10" x14ac:dyDescent="0.25">
      <c r="A31" s="63"/>
      <c r="B31" s="64"/>
      <c r="C31" s="64"/>
      <c r="D31" s="64"/>
      <c r="E31" s="64"/>
      <c r="F31" s="64"/>
      <c r="G31" s="64"/>
      <c r="H31" s="64"/>
      <c r="I31" s="65"/>
    </row>
    <row r="32" spans="1:10" x14ac:dyDescent="0.25">
      <c r="A32" s="63"/>
      <c r="B32" s="64"/>
      <c r="C32" s="89" t="s">
        <v>56</v>
      </c>
      <c r="D32" s="64"/>
      <c r="E32" s="64"/>
      <c r="F32" s="119" t="s">
        <v>57</v>
      </c>
      <c r="G32" s="119"/>
      <c r="H32" s="119"/>
      <c r="I32" s="65"/>
    </row>
    <row r="33" spans="1:9" x14ac:dyDescent="0.25">
      <c r="A33" s="63"/>
      <c r="B33" s="64"/>
      <c r="C33" s="89" t="s">
        <v>54</v>
      </c>
      <c r="D33" s="64"/>
      <c r="F33" s="91"/>
      <c r="G33" s="89" t="s">
        <v>47</v>
      </c>
      <c r="H33" s="89"/>
      <c r="I33" s="65"/>
    </row>
    <row r="34" spans="1:9" ht="15.75" thickBot="1" x14ac:dyDescent="0.3">
      <c r="A34" s="66"/>
      <c r="B34" s="67"/>
      <c r="C34" s="90" t="s">
        <v>20</v>
      </c>
      <c r="D34" s="67"/>
      <c r="E34" s="73"/>
      <c r="F34" s="92"/>
      <c r="G34" s="90" t="s">
        <v>21</v>
      </c>
      <c r="H34" s="90"/>
      <c r="I34" s="68"/>
    </row>
    <row r="35" spans="1:9" x14ac:dyDescent="0.25">
      <c r="A35" s="64"/>
      <c r="B35" s="64"/>
      <c r="C35" s="64"/>
      <c r="D35" s="64"/>
      <c r="E35" s="64"/>
      <c r="F35" s="64"/>
      <c r="G35" s="64"/>
      <c r="H35" s="64"/>
      <c r="I35" s="64"/>
    </row>
  </sheetData>
  <mergeCells count="32">
    <mergeCell ref="A26:C26"/>
    <mergeCell ref="A19:A20"/>
    <mergeCell ref="B19:B20"/>
    <mergeCell ref="C19:C20"/>
    <mergeCell ref="F32:H32"/>
    <mergeCell ref="A21:A22"/>
    <mergeCell ref="B21:B22"/>
    <mergeCell ref="C21:C22"/>
    <mergeCell ref="A23:A24"/>
    <mergeCell ref="B23:B24"/>
    <mergeCell ref="C23:C24"/>
    <mergeCell ref="A28:C28"/>
    <mergeCell ref="D28:H28"/>
    <mergeCell ref="A15:A16"/>
    <mergeCell ref="B15:B16"/>
    <mergeCell ref="C15:C16"/>
    <mergeCell ref="A17:A18"/>
    <mergeCell ref="B17:B18"/>
    <mergeCell ref="C17:C18"/>
    <mergeCell ref="B9:I9"/>
    <mergeCell ref="A11:A12"/>
    <mergeCell ref="B11:B12"/>
    <mergeCell ref="C11:C12"/>
    <mergeCell ref="A13:A14"/>
    <mergeCell ref="B13:B14"/>
    <mergeCell ref="C13:C14"/>
    <mergeCell ref="A8:C8"/>
    <mergeCell ref="A1:I3"/>
    <mergeCell ref="A4:I4"/>
    <mergeCell ref="A5:I5"/>
    <mergeCell ref="A6:C7"/>
    <mergeCell ref="D6:I7"/>
  </mergeCells>
  <pageMargins left="0.511811024" right="0.511811024" top="0.78740157499999996" bottom="0.78740157499999996" header="0.31496062000000002" footer="0.31496062000000002"/>
  <pageSetup paperSize="9" scale="53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</vt:lpstr>
      <vt:lpstr>CRONOGRAMA</vt:lpstr>
      <vt:lpstr>PLANILHA!Area_de_impressao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Setor Obras</cp:lastModifiedBy>
  <cp:lastPrinted>2025-08-25T19:07:36Z</cp:lastPrinted>
  <dcterms:created xsi:type="dcterms:W3CDTF">2025-02-07T13:36:59Z</dcterms:created>
  <dcterms:modified xsi:type="dcterms:W3CDTF">2025-09-16T16:58:54Z</dcterms:modified>
</cp:coreProperties>
</file>